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CDBA" revisionsPassword="C13A" lockStructure="1" lockRevision="1"/>
  <bookViews>
    <workbookView xWindow="9585" yWindow="-15" windowWidth="9630" windowHeight="11760" tabRatio="644" firstSheet="1" activeTab="4"/>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'Sch-1'!$H$1:$H$348</definedName>
    <definedName name="_xlnm._FilterDatabase" localSheetId="5" hidden="1">'Sch-1 dis'!$A$16:$B$21</definedName>
    <definedName name="_xlnm._FilterDatabase" localSheetId="6" hidden="1">'Sch-2'!$G$20:$J$236</definedName>
    <definedName name="_xlnm._FilterDatabase" localSheetId="7" hidden="1">'Sch-2 Dis'!$A$15:$F$56</definedName>
    <definedName name="_xlnm._FilterDatabase" localSheetId="8" hidden="1">'Sch-3 '!$A$19:$BB$264</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'Sch-1'!$A$1:$O$248</definedName>
    <definedName name="_xlnm.Print_Area" localSheetId="5">'Sch-1 dis'!$A$1:$G$84</definedName>
    <definedName name="_xlnm.Print_Area" localSheetId="6">'Sch-2'!$A$1:$J$245</definedName>
    <definedName name="_xlnm.Print_Area" localSheetId="7">'Sch-2 Dis'!$A$1:$F$62</definedName>
    <definedName name="_xlnm.Print_Area" localSheetId="8">'Sch-3 '!$A$1:$Q$272</definedName>
    <definedName name="_xlnm.Print_Area" localSheetId="9">'Sch-3 Dis'!$A$1:$F$87</definedName>
    <definedName name="_xlnm.Print_Area" localSheetId="10">'Sch-4'!$A$1:$Q$32</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'Sch-1'!$A$1:$O$249</definedName>
    <definedName name="Z_01ACF2E1_8E61_4459_ABC1_B6C183DEED61_.wvu.PrintArea" localSheetId="5" hidden="1">'Sch-1 dis'!$A$1:$G$84</definedName>
    <definedName name="Z_01ACF2E1_8E61_4459_ABC1_B6C183DEED61_.wvu.PrintArea" localSheetId="6" hidden="1">'Sch-2'!$A$1:$J$235</definedName>
    <definedName name="Z_01ACF2E1_8E61_4459_ABC1_B6C183DEED61_.wvu.PrintArea" localSheetId="7" hidden="1">'Sch-2 Dis'!$A$1:$F$55</definedName>
    <definedName name="Z_01ACF2E1_8E61_4459_ABC1_B6C183DEED61_.wvu.PrintArea" localSheetId="8" hidden="1">'Sch-3 '!$A$1:$P$265</definedName>
    <definedName name="Z_01ACF2E1_8E61_4459_ABC1_B6C183DEED61_.wvu.PrintArea" localSheetId="9" hidden="1">'Sch-3 Dis'!$A$1:$F$80</definedName>
    <definedName name="Z_01ACF2E1_8E61_4459_ABC1_B6C183DEED61_.wvu.PrintArea" localSheetId="10" hidden="1">'Sch-4'!$A$1:$Q$33</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'Sch-1'!$A$18:$O$243</definedName>
    <definedName name="Z_14D7F02E_BCCA_4517_ABC7_537FF4AEB67A_.wvu.FilterData" localSheetId="5" hidden="1">'Sch-1 dis'!$A$17:$G$79</definedName>
    <definedName name="Z_14D7F02E_BCCA_4517_ABC7_537FF4AEB67A_.wvu.FilterData" localSheetId="8" hidden="1">'Sch-3 '!$A$16:$P$266</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'Sch-1'!$A$1:$O$249</definedName>
    <definedName name="Z_14D7F02E_BCCA_4517_ABC7_537FF4AEB67A_.wvu.PrintArea" localSheetId="5" hidden="1">'Sch-1 dis'!$A$1:$G$84</definedName>
    <definedName name="Z_14D7F02E_BCCA_4517_ABC7_537FF4AEB67A_.wvu.PrintArea" localSheetId="6" hidden="1">'Sch-2'!$A$1:$J$244</definedName>
    <definedName name="Z_14D7F02E_BCCA_4517_ABC7_537FF4AEB67A_.wvu.PrintArea" localSheetId="7" hidden="1">'Sch-2 Dis'!$A$1:$F$62</definedName>
    <definedName name="Z_14D7F02E_BCCA_4517_ABC7_537FF4AEB67A_.wvu.PrintArea" localSheetId="8" hidden="1">'Sch-3 '!$A$1:$P$273</definedName>
    <definedName name="Z_14D7F02E_BCCA_4517_ABC7_537FF4AEB67A_.wvu.PrintArea" localSheetId="9" hidden="1">'Sch-3 Dis'!$A$1:$F$87</definedName>
    <definedName name="Z_14D7F02E_BCCA_4517_ABC7_537FF4AEB67A_.wvu.PrintArea" localSheetId="10" hidden="1">'Sch-4'!$A$1:$Q$33</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'Sch-1'!$Q:$S,'Sch-1'!$AE:$AN</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'Sch-1'!$A$21:$AZ$234</definedName>
    <definedName name="Z_1E0C44A1_9358_4FBD_8C2C_4DB661DA1476_.wvu.FilterData" localSheetId="5" hidden="1">'Sch-1 dis'!$A$16:$B$21</definedName>
    <definedName name="Z_1E0C44A1_9358_4FBD_8C2C_4DB661DA1476_.wvu.FilterData" localSheetId="6" hidden="1">'Sch-2'!$G$20:$J$236</definedName>
    <definedName name="Z_1E0C44A1_9358_4FBD_8C2C_4DB661DA1476_.wvu.FilterData" localSheetId="7" hidden="1">'Sch-2 Dis'!$A$15:$F$56</definedName>
    <definedName name="Z_1E0C44A1_9358_4FBD_8C2C_4DB661DA1476_.wvu.FilterData" localSheetId="8" hidden="1">'Sch-3 '!$A$19:$BB$264</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'Sch-1'!$A$1:$O$248</definedName>
    <definedName name="Z_1E0C44A1_9358_4FBD_8C2C_4DB661DA1476_.wvu.PrintArea" localSheetId="5" hidden="1">'Sch-1 dis'!$A$1:$G$84</definedName>
    <definedName name="Z_1E0C44A1_9358_4FBD_8C2C_4DB661DA1476_.wvu.PrintArea" localSheetId="6" hidden="1">'Sch-2'!$A$1:$J$245</definedName>
    <definedName name="Z_1E0C44A1_9358_4FBD_8C2C_4DB661DA1476_.wvu.PrintArea" localSheetId="7" hidden="1">'Sch-2 Dis'!$A$1:$F$62</definedName>
    <definedName name="Z_1E0C44A1_9358_4FBD_8C2C_4DB661DA1476_.wvu.PrintArea" localSheetId="8" hidden="1">'Sch-3 '!$A$1:$Q$272</definedName>
    <definedName name="Z_1E0C44A1_9358_4FBD_8C2C_4DB661DA1476_.wvu.PrintArea" localSheetId="9" hidden="1">'Sch-3 Dis'!$A$1:$F$87</definedName>
    <definedName name="Z_1E0C44A1_9358_4FBD_8C2C_4DB661DA1476_.wvu.PrintArea" localSheetId="10" hidden="1">'Sch-4'!$A$1:$Q$33</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'Sch-1'!$A$18:$O$235</definedName>
    <definedName name="Z_223BC0FC_814D_40F0_9795_CE82A16FF3A5_.wvu.FilterData" localSheetId="5" hidden="1">'Sch-1 dis'!$A$16:$B$21</definedName>
    <definedName name="Z_223BC0FC_814D_40F0_9795_CE82A16FF3A5_.wvu.FilterData" localSheetId="6" hidden="1">'Sch-2'!$G$20:$J$236</definedName>
    <definedName name="Z_223BC0FC_814D_40F0_9795_CE82A16FF3A5_.wvu.FilterData" localSheetId="7" hidden="1">'Sch-2 Dis'!$A$15:$F$56</definedName>
    <definedName name="Z_223BC0FC_814D_40F0_9795_CE82A16FF3A5_.wvu.FilterData" localSheetId="8" hidden="1">'Sch-3 '!$A$18:$P$266</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'Sch-1'!$A$1:$O$248</definedName>
    <definedName name="Z_223BC0FC_814D_40F0_9795_CE82A16FF3A5_.wvu.PrintArea" localSheetId="5" hidden="1">'Sch-1 dis'!$A$1:$G$84</definedName>
    <definedName name="Z_223BC0FC_814D_40F0_9795_CE82A16FF3A5_.wvu.PrintArea" localSheetId="6" hidden="1">'Sch-2'!$A$1:$J$243</definedName>
    <definedName name="Z_223BC0FC_814D_40F0_9795_CE82A16FF3A5_.wvu.PrintArea" localSheetId="7" hidden="1">'Sch-2 Dis'!$A$1:$F$62</definedName>
    <definedName name="Z_223BC0FC_814D_40F0_9795_CE82A16FF3A5_.wvu.PrintArea" localSheetId="8" hidden="1">'Sch-3 '!$A$1:$P$272</definedName>
    <definedName name="Z_223BC0FC_814D_40F0_9795_CE82A16FF3A5_.wvu.PrintArea" localSheetId="9" hidden="1">'Sch-3 Dis'!$A$1:$F$87</definedName>
    <definedName name="Z_223BC0FC_814D_40F0_9795_CE82A16FF3A5_.wvu.PrintArea" localSheetId="10" hidden="1">'Sch-4'!$A$1:$Q$33</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'Sch-1'!$U:$X</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'Sch-1'!$A$18:$O$235</definedName>
    <definedName name="Z_27A45B7A_04F2_4516_B80B_5ED0825D4ED3_.wvu.FilterData" localSheetId="5" hidden="1">'Sch-1 dis'!$A$16:$B$21</definedName>
    <definedName name="Z_27A45B7A_04F2_4516_B80B_5ED0825D4ED3_.wvu.FilterData" localSheetId="6" hidden="1">'Sch-2'!$G$20:$J$236</definedName>
    <definedName name="Z_27A45B7A_04F2_4516_B80B_5ED0825D4ED3_.wvu.FilterData" localSheetId="7" hidden="1">'Sch-2 Dis'!$A$15:$F$56</definedName>
    <definedName name="Z_27A45B7A_04F2_4516_B80B_5ED0825D4ED3_.wvu.FilterData" localSheetId="8" hidden="1">'Sch-3 '!$A$18:$P$266</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'Sch-1'!$A$1:$O$249</definedName>
    <definedName name="Z_27A45B7A_04F2_4516_B80B_5ED0825D4ED3_.wvu.PrintArea" localSheetId="5" hidden="1">'Sch-1 dis'!$A$1:$G$84</definedName>
    <definedName name="Z_27A45B7A_04F2_4516_B80B_5ED0825D4ED3_.wvu.PrintArea" localSheetId="6" hidden="1">'Sch-2'!$A$1:$J$244</definedName>
    <definedName name="Z_27A45B7A_04F2_4516_B80B_5ED0825D4ED3_.wvu.PrintArea" localSheetId="7" hidden="1">'Sch-2 Dis'!$A$1:$F$62</definedName>
    <definedName name="Z_27A45B7A_04F2_4516_B80B_5ED0825D4ED3_.wvu.PrintArea" localSheetId="8" hidden="1">'Sch-3 '!$A$1:$P$273</definedName>
    <definedName name="Z_27A45B7A_04F2_4516_B80B_5ED0825D4ED3_.wvu.PrintArea" localSheetId="9" hidden="1">'Sch-3 Dis'!$A$1:$F$87</definedName>
    <definedName name="Z_27A45B7A_04F2_4516_B80B_5ED0825D4ED3_.wvu.PrintArea" localSheetId="10" hidden="1">'Sch-4'!$A$1:$Q$33</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27E77C81_EC16_4D63_8CE6_4CFC97B77DCA_.wvu.Cols" localSheetId="22" hidden="1">'Bid Form 2nd Envelope'!$G:$K,'Bid Form 2nd Envelope'!$Y:$AN</definedName>
    <definedName name="Z_27E77C81_EC16_4D63_8CE6_4CFC97B77DCA_.wvu.Cols" localSheetId="18" hidden="1">Discount!$H:$K</definedName>
    <definedName name="Z_27E77C81_EC16_4D63_8CE6_4CFC97B77DCA_.wvu.Cols" localSheetId="3" hidden="1">'Names of Bidder'!$H:$R,'Names of Bidder'!$Z:$AC</definedName>
    <definedName name="Z_27E77C81_EC16_4D63_8CE6_4CFC97B77DCA_.wvu.Cols" localSheetId="4" hidden="1">'Sch-1'!$Q:$S,'Sch-1'!$AE:$AN</definedName>
    <definedName name="Z_27E77C81_EC16_4D63_8CE6_4CFC97B77DCA_.wvu.Cols" localSheetId="7" hidden="1">'Sch-2 Dis'!$K:$Q</definedName>
    <definedName name="Z_27E77C81_EC16_4D63_8CE6_4CFC97B77DCA_.wvu.Cols" localSheetId="8" hidden="1">'Sch-3 '!$R:$T,'Sch-3 '!$AK:$AP</definedName>
    <definedName name="Z_27E77C81_EC16_4D63_8CE6_4CFC97B77DCA_.wvu.Cols" localSheetId="9" hidden="1">'Sch-3 Dis'!$AA:$AF</definedName>
    <definedName name="Z_27E77C81_EC16_4D63_8CE6_4CFC97B77DCA_.wvu.Cols" localSheetId="10" hidden="1">'Sch-4'!$R:$T</definedName>
    <definedName name="Z_27E77C81_EC16_4D63_8CE6_4CFC97B77DCA_.wvu.Cols" localSheetId="11" hidden="1">'Sch-4b'!$R:$S</definedName>
    <definedName name="Z_27E77C81_EC16_4D63_8CE6_4CFC97B77DCA_.wvu.Cols" localSheetId="12" hidden="1">'Sch-5'!$I:$P</definedName>
    <definedName name="Z_27E77C81_EC16_4D63_8CE6_4CFC97B77DCA_.wvu.Cols" localSheetId="16" hidden="1">'Sch-7'!$P:$R,'Sch-7'!$AG:$AM</definedName>
    <definedName name="Z_27E77C81_EC16_4D63_8CE6_4CFC97B77DCA_.wvu.Cols" localSheetId="17" hidden="1">'Sch-7 Dis'!$AD:$AJ</definedName>
    <definedName name="Z_27E77C81_EC16_4D63_8CE6_4CFC97B77DCA_.wvu.FilterData" localSheetId="4" hidden="1">'Sch-1'!$H$1:$H$348</definedName>
    <definedName name="Z_27E77C81_EC16_4D63_8CE6_4CFC97B77DCA_.wvu.FilterData" localSheetId="5" hidden="1">'Sch-1 dis'!$A$16:$B$21</definedName>
    <definedName name="Z_27E77C81_EC16_4D63_8CE6_4CFC97B77DCA_.wvu.FilterData" localSheetId="6" hidden="1">'Sch-2'!$G$20:$J$236</definedName>
    <definedName name="Z_27E77C81_EC16_4D63_8CE6_4CFC97B77DCA_.wvu.FilterData" localSheetId="7" hidden="1">'Sch-2 Dis'!$A$15:$F$56</definedName>
    <definedName name="Z_27E77C81_EC16_4D63_8CE6_4CFC97B77DCA_.wvu.FilterData" localSheetId="8" hidden="1">'Sch-3 '!$A$19:$BB$264</definedName>
    <definedName name="Z_27E77C81_EC16_4D63_8CE6_4CFC97B77DCA_.wvu.FilterData" localSheetId="9" hidden="1">'Sch-3 Dis'!$A$15:$F$81</definedName>
    <definedName name="Z_27E77C81_EC16_4D63_8CE6_4CFC97B77DCA_.wvu.PrintArea" localSheetId="22" hidden="1">'Bid Form 2nd Envelope'!$A$1:$F$68</definedName>
    <definedName name="Z_27E77C81_EC16_4D63_8CE6_4CFC97B77DCA_.wvu.PrintArea" localSheetId="1" hidden="1">Cover!$A$1:$F$15</definedName>
    <definedName name="Z_27E77C81_EC16_4D63_8CE6_4CFC97B77DCA_.wvu.PrintArea" localSheetId="18" hidden="1">Discount!$A$2:$G$43</definedName>
    <definedName name="Z_27E77C81_EC16_4D63_8CE6_4CFC97B77DCA_.wvu.PrintArea" localSheetId="20" hidden="1">'Entry Tax'!$A$1:$E$16</definedName>
    <definedName name="Z_27E77C81_EC16_4D63_8CE6_4CFC97B77DCA_.wvu.PrintArea" localSheetId="2" hidden="1">Instructions!$A$1:$C$54</definedName>
    <definedName name="Z_27E77C81_EC16_4D63_8CE6_4CFC97B77DCA_.wvu.PrintArea" localSheetId="3" hidden="1">'Names of Bidder'!$B$1:$G$32</definedName>
    <definedName name="Z_27E77C81_EC16_4D63_8CE6_4CFC97B77DCA_.wvu.PrintArea" localSheetId="19" hidden="1">Octroi!$A$1:$E$16</definedName>
    <definedName name="Z_27E77C81_EC16_4D63_8CE6_4CFC97B77DCA_.wvu.PrintArea" localSheetId="21" hidden="1">'Other Taxes &amp; Duties'!$A$1:$F$16</definedName>
    <definedName name="Z_27E77C81_EC16_4D63_8CE6_4CFC97B77DCA_.wvu.PrintArea" localSheetId="24" hidden="1">'Q &amp; C'!$A$1:$F$38</definedName>
    <definedName name="Z_27E77C81_EC16_4D63_8CE6_4CFC97B77DCA_.wvu.PrintArea" localSheetId="23" hidden="1">'Q &amp; C (2)'!$A$1:$F$44</definedName>
    <definedName name="Z_27E77C81_EC16_4D63_8CE6_4CFC97B77DCA_.wvu.PrintArea" localSheetId="4" hidden="1">'Sch-1'!$A$1:$O$248</definedName>
    <definedName name="Z_27E77C81_EC16_4D63_8CE6_4CFC97B77DCA_.wvu.PrintArea" localSheetId="5" hidden="1">'Sch-1 dis'!$A$1:$G$84</definedName>
    <definedName name="Z_27E77C81_EC16_4D63_8CE6_4CFC97B77DCA_.wvu.PrintArea" localSheetId="6" hidden="1">'Sch-2'!$A$1:$J$245</definedName>
    <definedName name="Z_27E77C81_EC16_4D63_8CE6_4CFC97B77DCA_.wvu.PrintArea" localSheetId="7" hidden="1">'Sch-2 Dis'!$A$1:$F$62</definedName>
    <definedName name="Z_27E77C81_EC16_4D63_8CE6_4CFC97B77DCA_.wvu.PrintArea" localSheetId="8" hidden="1">'Sch-3 '!$A$1:$Q$272</definedName>
    <definedName name="Z_27E77C81_EC16_4D63_8CE6_4CFC97B77DCA_.wvu.PrintArea" localSheetId="9" hidden="1">'Sch-3 Dis'!$A$1:$F$87</definedName>
    <definedName name="Z_27E77C81_EC16_4D63_8CE6_4CFC97B77DCA_.wvu.PrintArea" localSheetId="10" hidden="1">'Sch-4'!$A$1:$Q$32</definedName>
    <definedName name="Z_27E77C81_EC16_4D63_8CE6_4CFC97B77DCA_.wvu.PrintArea" localSheetId="11" hidden="1">'Sch-4b'!$A$1:$Q$37</definedName>
    <definedName name="Z_27E77C81_EC16_4D63_8CE6_4CFC97B77DCA_.wvu.PrintArea" localSheetId="12" hidden="1">'Sch-5'!$A$1:$E$26</definedName>
    <definedName name="Z_27E77C81_EC16_4D63_8CE6_4CFC97B77DCA_.wvu.PrintArea" localSheetId="13" hidden="1">'Sch-5 Dis'!$A$1:$E$26</definedName>
    <definedName name="Z_27E77C81_EC16_4D63_8CE6_4CFC97B77DCA_.wvu.PrintArea" localSheetId="14" hidden="1">'Sch-6'!$A$1:$D$33</definedName>
    <definedName name="Z_27E77C81_EC16_4D63_8CE6_4CFC97B77DCA_.wvu.PrintArea" localSheetId="15" hidden="1">'Sch-6 After Discount'!$A$1:$D$33</definedName>
    <definedName name="Z_27E77C81_EC16_4D63_8CE6_4CFC97B77DCA_.wvu.PrintArea" localSheetId="16" hidden="1">'Sch-7'!$A$1:$N$25</definedName>
    <definedName name="Z_27E77C81_EC16_4D63_8CE6_4CFC97B77DCA_.wvu.PrintArea" localSheetId="17" hidden="1">'Sch-7 Dis'!$A$1:$G$28</definedName>
    <definedName name="Z_27E77C81_EC16_4D63_8CE6_4CFC97B77DCA_.wvu.PrintTitles" localSheetId="4" hidden="1">'Sch-1'!$15:$17</definedName>
    <definedName name="Z_27E77C81_EC16_4D63_8CE6_4CFC97B77DCA_.wvu.PrintTitles" localSheetId="5" hidden="1">'Sch-1 dis'!$14:$16</definedName>
    <definedName name="Z_27E77C81_EC16_4D63_8CE6_4CFC97B77DCA_.wvu.PrintTitles" localSheetId="6" hidden="1">'Sch-2'!$15:$17</definedName>
    <definedName name="Z_27E77C81_EC16_4D63_8CE6_4CFC97B77DCA_.wvu.PrintTitles" localSheetId="7" hidden="1">'Sch-2 Dis'!$13:$15</definedName>
    <definedName name="Z_27E77C81_EC16_4D63_8CE6_4CFC97B77DCA_.wvu.PrintTitles" localSheetId="8" hidden="1">'Sch-3 '!$13:$17</definedName>
    <definedName name="Z_27E77C81_EC16_4D63_8CE6_4CFC97B77DCA_.wvu.PrintTitles" localSheetId="9" hidden="1">'Sch-3 Dis'!$13:$15</definedName>
    <definedName name="Z_27E77C81_EC16_4D63_8CE6_4CFC97B77DCA_.wvu.PrintTitles" localSheetId="12" hidden="1">'Sch-5'!$3:$13</definedName>
    <definedName name="Z_27E77C81_EC16_4D63_8CE6_4CFC97B77DCA_.wvu.PrintTitles" localSheetId="13" hidden="1">'Sch-5 Dis'!$3:$13</definedName>
    <definedName name="Z_27E77C81_EC16_4D63_8CE6_4CFC97B77DCA_.wvu.PrintTitles" localSheetId="14" hidden="1">'Sch-6'!$3:$13</definedName>
    <definedName name="Z_27E77C81_EC16_4D63_8CE6_4CFC97B77DCA_.wvu.PrintTitles" localSheetId="15" hidden="1">'Sch-6 After Discount'!$3:$13</definedName>
    <definedName name="Z_27E77C81_EC16_4D63_8CE6_4CFC97B77DCA_.wvu.PrintTitles" localSheetId="16" hidden="1">'Sch-7'!$14:$14</definedName>
    <definedName name="Z_27E77C81_EC16_4D63_8CE6_4CFC97B77DCA_.wvu.PrintTitles" localSheetId="17" hidden="1">'Sch-7 Dis'!$14:$14</definedName>
    <definedName name="Z_27E77C81_EC16_4D63_8CE6_4CFC97B77DCA_.wvu.Rows" localSheetId="22" hidden="1">'Bid Form 2nd Envelope'!$25:$25,'Bid Form 2nd Envelope'!$52:$52</definedName>
    <definedName name="Z_27E77C81_EC16_4D63_8CE6_4CFC97B77DCA_.wvu.Rows" localSheetId="1" hidden="1">Cover!$7:$7</definedName>
    <definedName name="Z_27E77C81_EC16_4D63_8CE6_4CFC97B77DCA_.wvu.Rows" localSheetId="18" hidden="1">Discount!$22:$22,Discount!$29:$29,Discount!$32:$34</definedName>
    <definedName name="Z_27E77C81_EC16_4D63_8CE6_4CFC97B77DCA_.wvu.Rows" localSheetId="2" hidden="1">Instructions!$35:$36</definedName>
    <definedName name="Z_27E77C81_EC16_4D63_8CE6_4CFC97B77DCA_.wvu.Rows" localSheetId="6" hidden="1">'Sch-2'!$18:$19</definedName>
    <definedName name="Z_27E77C81_EC16_4D63_8CE6_4CFC97B77DCA_.wvu.Rows" localSheetId="14" hidden="1">'Sch-6'!$22:$23</definedName>
    <definedName name="Z_27E77C81_EC16_4D63_8CE6_4CFC97B77DCA_.wvu.Rows" localSheetId="15" hidden="1">'Sch-6 After Discount'!$22:$23</definedName>
    <definedName name="Z_27E77C81_EC16_4D63_8CE6_4CFC97B77DCA_.wvu.Rows" localSheetId="16" hidden="1">'Sch-7'!$17:$18,'Sch-7'!$98:$216</definedName>
    <definedName name="Z_27E77C81_EC16_4D63_8CE6_4CFC97B77DCA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'Sch-1'!$Q:$S,'Sch-1'!$AE:$AN</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'Sch-1'!$A$21:$AZ$234</definedName>
    <definedName name="Z_498493C3_769C_4143_9114_C68CD1D40B11_.wvu.FilterData" localSheetId="5" hidden="1">'Sch-1 dis'!$A$16:$B$21</definedName>
    <definedName name="Z_498493C3_769C_4143_9114_C68CD1D40B11_.wvu.FilterData" localSheetId="6" hidden="1">'Sch-2'!$G$20:$J$236</definedName>
    <definedName name="Z_498493C3_769C_4143_9114_C68CD1D40B11_.wvu.FilterData" localSheetId="7" hidden="1">'Sch-2 Dis'!$A$15:$F$56</definedName>
    <definedName name="Z_498493C3_769C_4143_9114_C68CD1D40B11_.wvu.FilterData" localSheetId="8" hidden="1">'Sch-3 '!$A$19:$BB$264</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'Sch-1'!$A$1:$O$248</definedName>
    <definedName name="Z_498493C3_769C_4143_9114_C68CD1D40B11_.wvu.PrintArea" localSheetId="5" hidden="1">'Sch-1 dis'!$A$1:$G$84</definedName>
    <definedName name="Z_498493C3_769C_4143_9114_C68CD1D40B11_.wvu.PrintArea" localSheetId="6" hidden="1">'Sch-2'!$A$1:$J$245</definedName>
    <definedName name="Z_498493C3_769C_4143_9114_C68CD1D40B11_.wvu.PrintArea" localSheetId="7" hidden="1">'Sch-2 Dis'!$A$1:$F$62</definedName>
    <definedName name="Z_498493C3_769C_4143_9114_C68CD1D40B11_.wvu.PrintArea" localSheetId="8" hidden="1">'Sch-3 '!$A$1:$Q$272</definedName>
    <definedName name="Z_498493C3_769C_4143_9114_C68CD1D40B11_.wvu.PrintArea" localSheetId="9" hidden="1">'Sch-3 Dis'!$A$1:$F$87</definedName>
    <definedName name="Z_498493C3_769C_4143_9114_C68CD1D40B11_.wvu.PrintArea" localSheetId="10" hidden="1">'Sch-4'!$A$1:$Q$33</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'Sch-1'!$A$18:$O$235</definedName>
    <definedName name="Z_4AA1107B_A795_4744_B566_827168772C7A_.wvu.FilterData" localSheetId="5" hidden="1">'Sch-1 dis'!$A$16:$B$21</definedName>
    <definedName name="Z_4AA1107B_A795_4744_B566_827168772C7A_.wvu.FilterData" localSheetId="6" hidden="1">'Sch-2'!$G$20:$J$236</definedName>
    <definedName name="Z_4AA1107B_A795_4744_B566_827168772C7A_.wvu.FilterData" localSheetId="7" hidden="1">'Sch-2 Dis'!$A$15:$F$56</definedName>
    <definedName name="Z_4AA1107B_A795_4744_B566_827168772C7A_.wvu.FilterData" localSheetId="8" hidden="1">'Sch-3 '!$A$18:$P$266</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'Sch-1'!$A$1:$O$248</definedName>
    <definedName name="Z_4AA1107B_A795_4744_B566_827168772C7A_.wvu.PrintArea" localSheetId="5" hidden="1">'Sch-1 dis'!$A$1:$G$84</definedName>
    <definedName name="Z_4AA1107B_A795_4744_B566_827168772C7A_.wvu.PrintArea" localSheetId="6" hidden="1">'Sch-2'!$A$1:$J$243</definedName>
    <definedName name="Z_4AA1107B_A795_4744_B566_827168772C7A_.wvu.PrintArea" localSheetId="7" hidden="1">'Sch-2 Dis'!$A$1:$F$62</definedName>
    <definedName name="Z_4AA1107B_A795_4744_B566_827168772C7A_.wvu.PrintArea" localSheetId="8" hidden="1">'Sch-3 '!$A$1:$P$272</definedName>
    <definedName name="Z_4AA1107B_A795_4744_B566_827168772C7A_.wvu.PrintArea" localSheetId="9" hidden="1">'Sch-3 Dis'!$A$1:$F$87</definedName>
    <definedName name="Z_4AA1107B_A795_4744_B566_827168772C7A_.wvu.PrintArea" localSheetId="10" hidden="1">'Sch-4'!$A$1:$Q$33</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'Sch-1'!$Z:$AM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'Sch-1'!$A$1:$O$249</definedName>
    <definedName name="Z_4F65FF32_EC61_4022_A399_2986D7B6B8B3_.wvu.PrintArea" localSheetId="5" hidden="1">'Sch-1 dis'!$A$1:$G$84</definedName>
    <definedName name="Z_4F65FF32_EC61_4022_A399_2986D7B6B8B3_.wvu.PrintArea" localSheetId="6" hidden="1">'Sch-2'!$A$1:$J$235</definedName>
    <definedName name="Z_4F65FF32_EC61_4022_A399_2986D7B6B8B3_.wvu.PrintArea" localSheetId="7" hidden="1">'Sch-2 Dis'!$A$1:$F$55</definedName>
    <definedName name="Z_4F65FF32_EC61_4022_A399_2986D7B6B8B3_.wvu.PrintArea" localSheetId="8" hidden="1">'Sch-3 '!$A$1:$P$265</definedName>
    <definedName name="Z_4F65FF32_EC61_4022_A399_2986D7B6B8B3_.wvu.PrintArea" localSheetId="9" hidden="1">'Sch-3 Dis'!$A$1:$F$80</definedName>
    <definedName name="Z_4F65FF32_EC61_4022_A399_2986D7B6B8B3_.wvu.PrintArea" localSheetId="10" hidden="1">'Sch-4'!$A$1:$Q$33</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'Sch-1'!$274:$340</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'Sch-1'!$A$18:$O$235</definedName>
    <definedName name="Z_7487ED9F_BBED_4B2A_9631_22F1A430946B_.wvu.FilterData" localSheetId="5" hidden="1">'Sch-1 dis'!$A$16:$B$21</definedName>
    <definedName name="Z_7487ED9F_BBED_4B2A_9631_22F1A430946B_.wvu.FilterData" localSheetId="6" hidden="1">'Sch-2'!$G$20:$J$236</definedName>
    <definedName name="Z_7487ED9F_BBED_4B2A_9631_22F1A430946B_.wvu.FilterData" localSheetId="7" hidden="1">'Sch-2 Dis'!$A$15:$F$56</definedName>
    <definedName name="Z_7487ED9F_BBED_4B2A_9631_22F1A430946B_.wvu.FilterData" localSheetId="8" hidden="1">'Sch-3 '!$A$18:$P$266</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'Sch-1'!$A$1:$O$248</definedName>
    <definedName name="Z_7487ED9F_BBED_4B2A_9631_22F1A430946B_.wvu.PrintArea" localSheetId="5" hidden="1">'Sch-1 dis'!$A$1:$G$84</definedName>
    <definedName name="Z_7487ED9F_BBED_4B2A_9631_22F1A430946B_.wvu.PrintArea" localSheetId="6" hidden="1">'Sch-2'!$A$1:$J$243</definedName>
    <definedName name="Z_7487ED9F_BBED_4B2A_9631_22F1A430946B_.wvu.PrintArea" localSheetId="7" hidden="1">'Sch-2 Dis'!$A$1:$F$62</definedName>
    <definedName name="Z_7487ED9F_BBED_4B2A_9631_22F1A430946B_.wvu.PrintArea" localSheetId="8" hidden="1">'Sch-3 '!$A$1:$P$272</definedName>
    <definedName name="Z_7487ED9F_BBED_4B2A_9631_22F1A430946B_.wvu.PrintArea" localSheetId="9" hidden="1">'Sch-3 Dis'!$A$1:$F$87</definedName>
    <definedName name="Z_7487ED9F_BBED_4B2A_9631_22F1A430946B_.wvu.PrintArea" localSheetId="10" hidden="1">'Sch-4'!$A$1:$Q$33</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'Sch-1'!$Q:$T</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'Sch-1'!$A$21:$AZ$234</definedName>
    <definedName name="Z_A34CC49F_E309_4C23_B4F6_1E3B307C10D1_.wvu.FilterData" localSheetId="5" hidden="1">'Sch-1 dis'!$A$16:$B$21</definedName>
    <definedName name="Z_A34CC49F_E309_4C23_B4F6_1E3B307C10D1_.wvu.FilterData" localSheetId="6" hidden="1">'Sch-2'!$G$20:$J$236</definedName>
    <definedName name="Z_A34CC49F_E309_4C23_B4F6_1E3B307C10D1_.wvu.FilterData" localSheetId="7" hidden="1">'Sch-2 Dis'!$A$15:$F$56</definedName>
    <definedName name="Z_A34CC49F_E309_4C23_B4F6_1E3B307C10D1_.wvu.FilterData" localSheetId="8" hidden="1">'Sch-3 '!$A$19:$BB$264</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'Sch-1'!$A$1:$O$248</definedName>
    <definedName name="Z_A34CC49F_E309_4C23_B4F6_1E3B307C10D1_.wvu.PrintArea" localSheetId="5" hidden="1">'Sch-1 dis'!$A$1:$G$84</definedName>
    <definedName name="Z_A34CC49F_E309_4C23_B4F6_1E3B307C10D1_.wvu.PrintArea" localSheetId="6" hidden="1">'Sch-2'!$A$1:$J$245</definedName>
    <definedName name="Z_A34CC49F_E309_4C23_B4F6_1E3B307C10D1_.wvu.PrintArea" localSheetId="7" hidden="1">'Sch-2 Dis'!$A$1:$F$62</definedName>
    <definedName name="Z_A34CC49F_E309_4C23_B4F6_1E3B307C10D1_.wvu.PrintArea" localSheetId="8" hidden="1">'Sch-3 '!$A$1:$Q$272</definedName>
    <definedName name="Z_A34CC49F_E309_4C23_B4F6_1E3B307C10D1_.wvu.PrintArea" localSheetId="9" hidden="1">'Sch-3 Dis'!$A$1:$F$87</definedName>
    <definedName name="Z_A34CC49F_E309_4C23_B4F6_1E3B307C10D1_.wvu.PrintArea" localSheetId="10" hidden="1">'Sch-4'!$A$1:$Q$33</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7DBDDEF_9245_44C6_9EBF_032DB6E1C0A2_.wvu.Cols" localSheetId="18" hidden="1">Discount!$H:$O</definedName>
    <definedName name="Z_A7DBDDEF_9245_44C6_9EBF_032DB6E1C0A2_.wvu.Cols" localSheetId="4" hidden="1">'Sch-1'!$P:$P,'Sch-1'!$U:$W</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'Sch-1'!$A$18:$O$235</definedName>
    <definedName name="Z_A7DBDDEF_9245_44C6_9EBF_032DB6E1C0A2_.wvu.FilterData" localSheetId="5" hidden="1">'Sch-1 dis'!$A$16:$B$21</definedName>
    <definedName name="Z_A7DBDDEF_9245_44C6_9EBF_032DB6E1C0A2_.wvu.FilterData" localSheetId="6" hidden="1">'Sch-2'!$G$20:$J$236</definedName>
    <definedName name="Z_A7DBDDEF_9245_44C6_9EBF_032DB6E1C0A2_.wvu.FilterData" localSheetId="7" hidden="1">'Sch-2 Dis'!$A$15:$F$56</definedName>
    <definedName name="Z_A7DBDDEF_9245_44C6_9EBF_032DB6E1C0A2_.wvu.FilterData" localSheetId="8" hidden="1">'Sch-3 '!$A$18:$P$266</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'Sch-1'!$A$1:$O$248</definedName>
    <definedName name="Z_A7DBDDEF_9245_44C6_9EBF_032DB6E1C0A2_.wvu.PrintArea" localSheetId="5" hidden="1">'Sch-1 dis'!$A$1:$G$84</definedName>
    <definedName name="Z_A7DBDDEF_9245_44C6_9EBF_032DB6E1C0A2_.wvu.PrintArea" localSheetId="6" hidden="1">'Sch-2'!$A$1:$J$243</definedName>
    <definedName name="Z_A7DBDDEF_9245_44C6_9EBF_032DB6E1C0A2_.wvu.PrintArea" localSheetId="7" hidden="1">'Sch-2 Dis'!$A$1:$F$62</definedName>
    <definedName name="Z_A7DBDDEF_9245_44C6_9EBF_032DB6E1C0A2_.wvu.PrintArea" localSheetId="8" hidden="1">'Sch-3 '!$A$1:$P$272</definedName>
    <definedName name="Z_A7DBDDEF_9245_44C6_9EBF_032DB6E1C0A2_.wvu.PrintArea" localSheetId="9" hidden="1">'Sch-3 Dis'!$A$1:$F$87</definedName>
    <definedName name="Z_A7DBDDEF_9245_44C6_9EBF_032DB6E1C0A2_.wvu.PrintArea" localSheetId="10" hidden="1">'Sch-4'!$A$1:$Q$33</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'Sch-1'!$T:$AW</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'Sch-1'!$A$18:$O$235</definedName>
    <definedName name="Z_B23AD343_29DA_4CE0_BD10_47BF44F3782F_.wvu.FilterData" localSheetId="5" hidden="1">'Sch-1 dis'!$A$16:$B$21</definedName>
    <definedName name="Z_B23AD343_29DA_4CE0_BD10_47BF44F3782F_.wvu.FilterData" localSheetId="6" hidden="1">'Sch-2'!$G$20:$J$236</definedName>
    <definedName name="Z_B23AD343_29DA_4CE0_BD10_47BF44F3782F_.wvu.FilterData" localSheetId="7" hidden="1">'Sch-2 Dis'!$A$15:$F$56</definedName>
    <definedName name="Z_B23AD343_29DA_4CE0_BD10_47BF44F3782F_.wvu.FilterData" localSheetId="8" hidden="1">'Sch-3 '!$A$18:$P$266</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'Sch-1'!$A$1:$O$248</definedName>
    <definedName name="Z_B23AD343_29DA_4CE0_BD10_47BF44F3782F_.wvu.PrintArea" localSheetId="5" hidden="1">'Sch-1 dis'!$A$1:$G$84</definedName>
    <definedName name="Z_B23AD343_29DA_4CE0_BD10_47BF44F3782F_.wvu.PrintArea" localSheetId="6" hidden="1">'Sch-2'!$A$1:$J$243</definedName>
    <definedName name="Z_B23AD343_29DA_4CE0_BD10_47BF44F3782F_.wvu.PrintArea" localSheetId="7" hidden="1">'Sch-2 Dis'!$A$1:$F$62</definedName>
    <definedName name="Z_B23AD343_29DA_4CE0_BD10_47BF44F3782F_.wvu.PrintArea" localSheetId="8" hidden="1">'Sch-3 '!$A$1:$P$272</definedName>
    <definedName name="Z_B23AD343_29DA_4CE0_BD10_47BF44F3782F_.wvu.PrintArea" localSheetId="9" hidden="1">'Sch-3 Dis'!$A$1:$F$87</definedName>
    <definedName name="Z_B23AD343_29DA_4CE0_BD10_47BF44F3782F_.wvu.PrintArea" localSheetId="10" hidden="1">'Sch-4'!$A$1:$Q$33</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'Sch-1'!$P:$AF</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'Sch-1'!$A$18:$O$235</definedName>
    <definedName name="Z_B3CE7B10_A914_4559_A6DA_AED8C22AFD6D_.wvu.FilterData" localSheetId="5" hidden="1">'Sch-1 dis'!$A$16:$B$21</definedName>
    <definedName name="Z_B3CE7B10_A914_4559_A6DA_AED8C22AFD6D_.wvu.FilterData" localSheetId="6" hidden="1">'Sch-2'!$G$20:$J$236</definedName>
    <definedName name="Z_B3CE7B10_A914_4559_A6DA_AED8C22AFD6D_.wvu.FilterData" localSheetId="7" hidden="1">'Sch-2 Dis'!$A$15:$F$56</definedName>
    <definedName name="Z_B3CE7B10_A914_4559_A6DA_AED8C22AFD6D_.wvu.FilterData" localSheetId="8" hidden="1">'Sch-3 '!$A$18:$P$266</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'Sch-1'!$A$1:$O$248</definedName>
    <definedName name="Z_B3CE7B10_A914_4559_A6DA_AED8C22AFD6D_.wvu.PrintArea" localSheetId="5" hidden="1">'Sch-1 dis'!$A$1:$G$84</definedName>
    <definedName name="Z_B3CE7B10_A914_4559_A6DA_AED8C22AFD6D_.wvu.PrintArea" localSheetId="6" hidden="1">'Sch-2'!$A$1:$J$243</definedName>
    <definedName name="Z_B3CE7B10_A914_4559_A6DA_AED8C22AFD6D_.wvu.PrintArea" localSheetId="7" hidden="1">'Sch-2 Dis'!$A$1:$F$62</definedName>
    <definedName name="Z_B3CE7B10_A914_4559_A6DA_AED8C22AFD6D_.wvu.PrintArea" localSheetId="8" hidden="1">'Sch-3 '!$A$1:$P$272</definedName>
    <definedName name="Z_B3CE7B10_A914_4559_A6DA_AED8C22AFD6D_.wvu.PrintArea" localSheetId="9" hidden="1">'Sch-3 Dis'!$A$1:$F$87</definedName>
    <definedName name="Z_B3CE7B10_A914_4559_A6DA_AED8C22AFD6D_.wvu.PrintArea" localSheetId="10" hidden="1">'Sch-4'!$A$1:$Q$33</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'Sch-1'!$T:$W</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'Sch-1'!$A$21:$BA$240</definedName>
    <definedName name="Z_B835C05C_B615_4DCB_982D_4519616B3CD8_.wvu.FilterData" localSheetId="5" hidden="1">'Sch-1 dis'!$A$16:$B$21</definedName>
    <definedName name="Z_B835C05C_B615_4DCB_982D_4519616B3CD8_.wvu.FilterData" localSheetId="6" hidden="1">'Sch-2'!$G$20:$J$236</definedName>
    <definedName name="Z_B835C05C_B615_4DCB_982D_4519616B3CD8_.wvu.FilterData" localSheetId="7" hidden="1">'Sch-2 Dis'!$A$15:$F$56</definedName>
    <definedName name="Z_B835C05C_B615_4DCB_982D_4519616B3CD8_.wvu.FilterData" localSheetId="8" hidden="1">'Sch-3 '!$A$19:$BB$266</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'Sch-1'!$A$1:$O$248</definedName>
    <definedName name="Z_B835C05C_B615_4DCB_982D_4519616B3CD8_.wvu.PrintArea" localSheetId="5" hidden="1">'Sch-1 dis'!$A$1:$G$84</definedName>
    <definedName name="Z_B835C05C_B615_4DCB_982D_4519616B3CD8_.wvu.PrintArea" localSheetId="6" hidden="1">'Sch-2'!$A$1:$J$243</definedName>
    <definedName name="Z_B835C05C_B615_4DCB_982D_4519616B3CD8_.wvu.PrintArea" localSheetId="7" hidden="1">'Sch-2 Dis'!$A$1:$F$62</definedName>
    <definedName name="Z_B835C05C_B615_4DCB_982D_4519616B3CD8_.wvu.PrintArea" localSheetId="8" hidden="1">'Sch-3 '!$A$1:$P$272</definedName>
    <definedName name="Z_B835C05C_B615_4DCB_982D_4519616B3CD8_.wvu.PrintArea" localSheetId="9" hidden="1">'Sch-3 Dis'!$A$1:$F$87</definedName>
    <definedName name="Z_B835C05C_B615_4DCB_982D_4519616B3CD8_.wvu.PrintArea" localSheetId="10" hidden="1">'Sch-4'!$A$1:$Q$33</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'Sch-1'!$U:$X</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'Sch-1'!$A$21:$BA$240</definedName>
    <definedName name="Z_C431BC99_7569_44AB_83F6_AB73BDED3783_.wvu.FilterData" localSheetId="5" hidden="1">'Sch-1 dis'!$A$16:$B$21</definedName>
    <definedName name="Z_C431BC99_7569_44AB_83F6_AB73BDED3783_.wvu.FilterData" localSheetId="6" hidden="1">'Sch-2'!$G$20:$J$236</definedName>
    <definedName name="Z_C431BC99_7569_44AB_83F6_AB73BDED3783_.wvu.FilterData" localSheetId="7" hidden="1">'Sch-2 Dis'!$A$15:$F$56</definedName>
    <definedName name="Z_C431BC99_7569_44AB_83F6_AB73BDED3783_.wvu.FilterData" localSheetId="8" hidden="1">'Sch-3 '!$A$19:$BB$266</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'Sch-1'!$A$1:$O$248</definedName>
    <definedName name="Z_C431BC99_7569_44AB_83F6_AB73BDED3783_.wvu.PrintArea" localSheetId="5" hidden="1">'Sch-1 dis'!$A$1:$G$84</definedName>
    <definedName name="Z_C431BC99_7569_44AB_83F6_AB73BDED3783_.wvu.PrintArea" localSheetId="6" hidden="1">'Sch-2'!$A$1:$J$243</definedName>
    <definedName name="Z_C431BC99_7569_44AB_83F6_AB73BDED3783_.wvu.PrintArea" localSheetId="7" hidden="1">'Sch-2 Dis'!$A$1:$F$62</definedName>
    <definedName name="Z_C431BC99_7569_44AB_83F6_AB73BDED3783_.wvu.PrintArea" localSheetId="8" hidden="1">'Sch-3 '!$A$1:$P$272</definedName>
    <definedName name="Z_C431BC99_7569_44AB_83F6_AB73BDED3783_.wvu.PrintArea" localSheetId="9" hidden="1">'Sch-3 Dis'!$A$1:$F$87</definedName>
    <definedName name="Z_C431BC99_7569_44AB_83F6_AB73BDED3783_.wvu.PrintArea" localSheetId="10" hidden="1">'Sch-4'!$A$1:$Q$33</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'Sch-1'!$A$18:$O$235</definedName>
    <definedName name="Z_D0757F9E_DF41_4B40_A5E5_F4F8FDD8D61D_.wvu.FilterData" localSheetId="5" hidden="1">'Sch-1 dis'!$A$16:$B$21</definedName>
    <definedName name="Z_D0757F9E_DF41_4B40_A5E5_F4F8FDD8D61D_.wvu.FilterData" localSheetId="6" hidden="1">'Sch-2'!$G$20:$J$236</definedName>
    <definedName name="Z_D0757F9E_DF41_4B40_A5E5_F4F8FDD8D61D_.wvu.FilterData" localSheetId="7" hidden="1">'Sch-2 Dis'!$A$15:$F$56</definedName>
    <definedName name="Z_D0757F9E_DF41_4B40_A5E5_F4F8FDD8D61D_.wvu.FilterData" localSheetId="8" hidden="1">'Sch-3 '!$A$18:$P$266</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'Sch-1'!$A$1:$O$248</definedName>
    <definedName name="Z_D0757F9E_DF41_4B40_A5E5_F4F8FDD8D61D_.wvu.PrintArea" localSheetId="5" hidden="1">'Sch-1 dis'!$A$1:$G$84</definedName>
    <definedName name="Z_D0757F9E_DF41_4B40_A5E5_F4F8FDD8D61D_.wvu.PrintArea" localSheetId="6" hidden="1">'Sch-2'!$A$1:$J$243</definedName>
    <definedName name="Z_D0757F9E_DF41_4B40_A5E5_F4F8FDD8D61D_.wvu.PrintArea" localSheetId="7" hidden="1">'Sch-2 Dis'!$A$1:$F$62</definedName>
    <definedName name="Z_D0757F9E_DF41_4B40_A5E5_F4F8FDD8D61D_.wvu.PrintArea" localSheetId="8" hidden="1">'Sch-3 '!$A$1:$P$272</definedName>
    <definedName name="Z_D0757F9E_DF41_4B40_A5E5_F4F8FDD8D61D_.wvu.PrintArea" localSheetId="9" hidden="1">'Sch-3 Dis'!$A$1:$F$87</definedName>
    <definedName name="Z_D0757F9E_DF41_4B40_A5E5_F4F8FDD8D61D_.wvu.PrintArea" localSheetId="10" hidden="1">'Sch-4'!$A$1:$Q$33</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'Sch-1'!$P:$BA</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'Sch-1'!$A$18:$O$235</definedName>
    <definedName name="Z_D53177B2_31EC_4222_B97A_A37DCFD9E45B_.wvu.FilterData" localSheetId="5" hidden="1">'Sch-1 dis'!$A$16:$B$21</definedName>
    <definedName name="Z_D53177B2_31EC_4222_B97A_A37DCFD9E45B_.wvu.FilterData" localSheetId="6" hidden="1">'Sch-2'!$G$20:$J$236</definedName>
    <definedName name="Z_D53177B2_31EC_4222_B97A_A37DCFD9E45B_.wvu.FilterData" localSheetId="7" hidden="1">'Sch-2 Dis'!$A$15:$F$56</definedName>
    <definedName name="Z_D53177B2_31EC_4222_B97A_A37DCFD9E45B_.wvu.FilterData" localSheetId="8" hidden="1">'Sch-3 '!$A$18:$P$266</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'Sch-1'!$A$1:$O$248</definedName>
    <definedName name="Z_D53177B2_31EC_4222_B97A_A37DCFD9E45B_.wvu.PrintArea" localSheetId="5" hidden="1">'Sch-1 dis'!$A$1:$G$84</definedName>
    <definedName name="Z_D53177B2_31EC_4222_B97A_A37DCFD9E45B_.wvu.PrintArea" localSheetId="6" hidden="1">'Sch-2'!$A$1:$J$243</definedName>
    <definedName name="Z_D53177B2_31EC_4222_B97A_A37DCFD9E45B_.wvu.PrintArea" localSheetId="7" hidden="1">'Sch-2 Dis'!$A$1:$F$62</definedName>
    <definedName name="Z_D53177B2_31EC_4222_B97A_A37DCFD9E45B_.wvu.PrintArea" localSheetId="8" hidden="1">'Sch-3 '!$A$1:$P$272</definedName>
    <definedName name="Z_D53177B2_31EC_4222_B97A_A37DCFD9E45B_.wvu.PrintArea" localSheetId="9" hidden="1">'Sch-3 Dis'!$A$1:$F$87</definedName>
    <definedName name="Z_D53177B2_31EC_4222_B97A_A37DCFD9E45B_.wvu.PrintArea" localSheetId="10" hidden="1">'Sch-4'!$A$1:$Q$33</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'Sch-1'!$P:$BA</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'Sch-1'!$A$18:$O$235</definedName>
    <definedName name="Z_E97134B6_5E8D_4951_8DA0_73D065532361_.wvu.FilterData" localSheetId="5" hidden="1">'Sch-1 dis'!$A$16:$B$21</definedName>
    <definedName name="Z_E97134B6_5E8D_4951_8DA0_73D065532361_.wvu.FilterData" localSheetId="6" hidden="1">'Sch-2'!$G$20:$J$236</definedName>
    <definedName name="Z_E97134B6_5E8D_4951_8DA0_73D065532361_.wvu.FilterData" localSheetId="7" hidden="1">'Sch-2 Dis'!$A$15:$F$56</definedName>
    <definedName name="Z_E97134B6_5E8D_4951_8DA0_73D065532361_.wvu.FilterData" localSheetId="8" hidden="1">'Sch-3 '!$A$18:$P$266</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'Sch-1'!$A$1:$O$248</definedName>
    <definedName name="Z_E97134B6_5E8D_4951_8DA0_73D065532361_.wvu.PrintArea" localSheetId="5" hidden="1">'Sch-1 dis'!$A$1:$G$84</definedName>
    <definedName name="Z_E97134B6_5E8D_4951_8DA0_73D065532361_.wvu.PrintArea" localSheetId="6" hidden="1">'Sch-2'!$A$1:$J$243</definedName>
    <definedName name="Z_E97134B6_5E8D_4951_8DA0_73D065532361_.wvu.PrintArea" localSheetId="7" hidden="1">'Sch-2 Dis'!$A$1:$F$62</definedName>
    <definedName name="Z_E97134B6_5E8D_4951_8DA0_73D065532361_.wvu.PrintArea" localSheetId="8" hidden="1">'Sch-3 '!$A$1:$P$272</definedName>
    <definedName name="Z_E97134B6_5E8D_4951_8DA0_73D065532361_.wvu.PrintArea" localSheetId="9" hidden="1">'Sch-3 Dis'!$A$1:$F$87</definedName>
    <definedName name="Z_E97134B6_5E8D_4951_8DA0_73D065532361_.wvu.PrintArea" localSheetId="10" hidden="1">'Sch-4'!$A$1:$Q$33</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'Sch-1'!$T:$AW</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'Sch-1'!$A$18:$O$235</definedName>
    <definedName name="Z_E9F4E142_7D26_464D_BECA_4F3806DB1FE1_.wvu.FilterData" localSheetId="5" hidden="1">'Sch-1 dis'!$A$16:$B$21</definedName>
    <definedName name="Z_E9F4E142_7D26_464D_BECA_4F3806DB1FE1_.wvu.FilterData" localSheetId="6" hidden="1">'Sch-2'!$G$20:$J$236</definedName>
    <definedName name="Z_E9F4E142_7D26_464D_BECA_4F3806DB1FE1_.wvu.FilterData" localSheetId="7" hidden="1">'Sch-2 Dis'!$A$15:$F$56</definedName>
    <definedName name="Z_E9F4E142_7D26_464D_BECA_4F3806DB1FE1_.wvu.FilterData" localSheetId="8" hidden="1">'Sch-3 '!$A$18:$P$266</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'Sch-1'!$A$1:$O$248</definedName>
    <definedName name="Z_E9F4E142_7D26_464D_BECA_4F3806DB1FE1_.wvu.PrintArea" localSheetId="5" hidden="1">'Sch-1 dis'!$A$1:$G$84</definedName>
    <definedName name="Z_E9F4E142_7D26_464D_BECA_4F3806DB1FE1_.wvu.PrintArea" localSheetId="6" hidden="1">'Sch-2'!$A$1:$J$243</definedName>
    <definedName name="Z_E9F4E142_7D26_464D_BECA_4F3806DB1FE1_.wvu.PrintArea" localSheetId="7" hidden="1">'Sch-2 Dis'!$A$1:$F$62</definedName>
    <definedName name="Z_E9F4E142_7D26_464D_BECA_4F3806DB1FE1_.wvu.PrintArea" localSheetId="8" hidden="1">'Sch-3 '!$A$1:$P$272</definedName>
    <definedName name="Z_E9F4E142_7D26_464D_BECA_4F3806DB1FE1_.wvu.PrintArea" localSheetId="9" hidden="1">'Sch-3 Dis'!$A$1:$F$87</definedName>
    <definedName name="Z_E9F4E142_7D26_464D_BECA_4F3806DB1FE1_.wvu.PrintArea" localSheetId="10" hidden="1">'Sch-4'!$A$1:$Q$33</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'Sch-1'!$T:$AW</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'Sch-1'!$A$18:$O$235</definedName>
    <definedName name="Z_ECE9294F_C910_4036_88BC_B1F2176FB06B_.wvu.FilterData" localSheetId="5" hidden="1">'Sch-1 dis'!$A$16:$B$21</definedName>
    <definedName name="Z_ECE9294F_C910_4036_88BC_B1F2176FB06B_.wvu.FilterData" localSheetId="6" hidden="1">'Sch-2'!$G$20:$J$236</definedName>
    <definedName name="Z_ECE9294F_C910_4036_88BC_B1F2176FB06B_.wvu.FilterData" localSheetId="7" hidden="1">'Sch-2 Dis'!$A$15:$F$56</definedName>
    <definedName name="Z_ECE9294F_C910_4036_88BC_B1F2176FB06B_.wvu.FilterData" localSheetId="8" hidden="1">'Sch-3 '!$A$18:$P$266</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'Sch-1'!$A$1:$O$248</definedName>
    <definedName name="Z_ECE9294F_C910_4036_88BC_B1F2176FB06B_.wvu.PrintArea" localSheetId="5" hidden="1">'Sch-1 dis'!$A$1:$G$84</definedName>
    <definedName name="Z_ECE9294F_C910_4036_88BC_B1F2176FB06B_.wvu.PrintArea" localSheetId="6" hidden="1">'Sch-2'!$A$1:$J$243</definedName>
    <definedName name="Z_ECE9294F_C910_4036_88BC_B1F2176FB06B_.wvu.PrintArea" localSheetId="7" hidden="1">'Sch-2 Dis'!$A$1:$F$62</definedName>
    <definedName name="Z_ECE9294F_C910_4036_88BC_B1F2176FB06B_.wvu.PrintArea" localSheetId="8" hidden="1">'Sch-3 '!$A$1:$P$272</definedName>
    <definedName name="Z_ECE9294F_C910_4036_88BC_B1F2176FB06B_.wvu.PrintArea" localSheetId="9" hidden="1">'Sch-3 Dis'!$A$1:$F$87</definedName>
    <definedName name="Z_ECE9294F_C910_4036_88BC_B1F2176FB06B_.wvu.PrintArea" localSheetId="10" hidden="1">'Sch-4'!$A$1:$Q$33</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'Sch-1'!$A$18:$O$235</definedName>
    <definedName name="Z_EE46BCD1_F715_4FA9_A5FC_1B125AD601E0_.wvu.FilterData" localSheetId="5" hidden="1">'Sch-1 dis'!$A$16:$B$21</definedName>
    <definedName name="Z_EE46BCD1_F715_4FA9_A5FC_1B125AD601E0_.wvu.FilterData" localSheetId="6" hidden="1">'Sch-2'!$G$20:$J$236</definedName>
    <definedName name="Z_EE46BCD1_F715_4FA9_A5FC_1B125AD601E0_.wvu.FilterData" localSheetId="7" hidden="1">'Sch-2 Dis'!$A$15:$F$56</definedName>
    <definedName name="Z_EE46BCD1_F715_4FA9_A5FC_1B125AD601E0_.wvu.FilterData" localSheetId="8" hidden="1">'Sch-3 '!$A$18:$P$266</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'Sch-1'!$A$1:$O$248</definedName>
    <definedName name="Z_EE46BCD1_F715_4FA9_A5FC_1B125AD601E0_.wvu.PrintArea" localSheetId="5" hidden="1">'Sch-1 dis'!$A$1:$G$84</definedName>
    <definedName name="Z_EE46BCD1_F715_4FA9_A5FC_1B125AD601E0_.wvu.PrintArea" localSheetId="6" hidden="1">'Sch-2'!$A$1:$J$243</definedName>
    <definedName name="Z_EE46BCD1_F715_4FA9_A5FC_1B125AD601E0_.wvu.PrintArea" localSheetId="7" hidden="1">'Sch-2 Dis'!$A$1:$F$62</definedName>
    <definedName name="Z_EE46BCD1_F715_4FA9_A5FC_1B125AD601E0_.wvu.PrintArea" localSheetId="8" hidden="1">'Sch-3 '!$A$1:$P$272</definedName>
    <definedName name="Z_EE46BCD1_F715_4FA9_A5FC_1B125AD601E0_.wvu.PrintArea" localSheetId="9" hidden="1">'Sch-3 Dis'!$A$1:$F$87</definedName>
    <definedName name="Z_EE46BCD1_F715_4FA9_A5FC_1B125AD601E0_.wvu.PrintArea" localSheetId="10" hidden="1">'Sch-4'!$A$1:$Q$33</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5621"/>
  <customWorkbookViews>
    <customWorkbookView name="Prashanth Kumar Gade {प्रशांत जि} - Personal View" guid="{27E77C81-EC16-4D63-8CE6-4CFC97B77DCA}" mergeInterval="0" personalView="1" maximized="1" windowWidth="1916" windowHeight="814" tabRatio="644" activeSheetId="5" showComments="commIndAndComment"/>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Samrat Jain {Samrat Jain} - Personal View" guid="{1E0C44A1-9358-4FBD-8C2C-4DB661DA1476}" mergeInterval="0" personalView="1" maximized="1" windowWidth="1916" windowHeight="774" tabRatio="644" activeSheetId="2"/>
  </customWorkbookViews>
</workbook>
</file>

<file path=xl/calcChain.xml><?xml version="1.0" encoding="utf-8"?>
<calcChain xmlns="http://schemas.openxmlformats.org/spreadsheetml/2006/main">
  <c r="F2" i="2" l="1"/>
  <c r="S23" i="11" l="1"/>
  <c r="P23" i="11"/>
  <c r="R23" i="11" s="1"/>
  <c r="T23" i="11" l="1"/>
  <c r="Q23" i="11" s="1"/>
  <c r="A18" i="11" l="1"/>
  <c r="S20" i="9"/>
  <c r="S21" i="9"/>
  <c r="S22" i="9"/>
  <c r="S23" i="9"/>
  <c r="S24" i="9"/>
  <c r="S25" i="9"/>
  <c r="S26" i="9"/>
  <c r="S27" i="9"/>
  <c r="S28" i="9"/>
  <c r="S29" i="9"/>
  <c r="S30" i="9"/>
  <c r="S31" i="9"/>
  <c r="S32" i="9"/>
  <c r="S33" i="9"/>
  <c r="S34" i="9"/>
  <c r="S35" i="9"/>
  <c r="S36" i="9"/>
  <c r="S37" i="9"/>
  <c r="S38" i="9"/>
  <c r="S39" i="9"/>
  <c r="S40" i="9"/>
  <c r="S41" i="9"/>
  <c r="S42" i="9"/>
  <c r="S43" i="9"/>
  <c r="S44" i="9"/>
  <c r="S45" i="9"/>
  <c r="S46" i="9"/>
  <c r="S47" i="9"/>
  <c r="S48" i="9"/>
  <c r="S49" i="9"/>
  <c r="S50" i="9"/>
  <c r="S51" i="9"/>
  <c r="S52" i="9"/>
  <c r="S53" i="9"/>
  <c r="S54" i="9"/>
  <c r="S55" i="9"/>
  <c r="S56" i="9"/>
  <c r="S57" i="9"/>
  <c r="S58" i="9"/>
  <c r="S59" i="9"/>
  <c r="S60" i="9"/>
  <c r="S61" i="9"/>
  <c r="S62" i="9"/>
  <c r="S63" i="9"/>
  <c r="S64" i="9"/>
  <c r="S65" i="9"/>
  <c r="S66" i="9"/>
  <c r="S67" i="9"/>
  <c r="S68" i="9"/>
  <c r="S69" i="9"/>
  <c r="S70" i="9"/>
  <c r="S71" i="9"/>
  <c r="S72" i="9"/>
  <c r="S73" i="9"/>
  <c r="S74" i="9"/>
  <c r="S75" i="9"/>
  <c r="S76" i="9"/>
  <c r="S77" i="9"/>
  <c r="S78" i="9"/>
  <c r="S79" i="9"/>
  <c r="S80" i="9"/>
  <c r="S81" i="9"/>
  <c r="S82" i="9"/>
  <c r="S83" i="9"/>
  <c r="S84" i="9"/>
  <c r="S85" i="9"/>
  <c r="S86" i="9"/>
  <c r="S87" i="9"/>
  <c r="S88" i="9"/>
  <c r="S89" i="9"/>
  <c r="S90" i="9"/>
  <c r="S91" i="9"/>
  <c r="S92" i="9"/>
  <c r="S93" i="9"/>
  <c r="S94" i="9"/>
  <c r="S95" i="9"/>
  <c r="S96" i="9"/>
  <c r="S97" i="9"/>
  <c r="S98" i="9"/>
  <c r="S99" i="9"/>
  <c r="S100" i="9"/>
  <c r="S101" i="9"/>
  <c r="S102" i="9"/>
  <c r="S103" i="9"/>
  <c r="S104" i="9"/>
  <c r="S105" i="9"/>
  <c r="S106" i="9"/>
  <c r="S107" i="9"/>
  <c r="S108" i="9"/>
  <c r="S109" i="9"/>
  <c r="S110" i="9"/>
  <c r="S111" i="9"/>
  <c r="S112" i="9"/>
  <c r="S113" i="9"/>
  <c r="S114" i="9"/>
  <c r="S115" i="9"/>
  <c r="S116" i="9"/>
  <c r="S117" i="9"/>
  <c r="S118" i="9"/>
  <c r="S119" i="9"/>
  <c r="S120" i="9"/>
  <c r="S121" i="9"/>
  <c r="S122" i="9"/>
  <c r="S123" i="9"/>
  <c r="S124" i="9"/>
  <c r="S125" i="9"/>
  <c r="S126" i="9"/>
  <c r="S127" i="9"/>
  <c r="S128" i="9"/>
  <c r="S129" i="9"/>
  <c r="S130" i="9"/>
  <c r="S131" i="9"/>
  <c r="S132" i="9"/>
  <c r="S133" i="9"/>
  <c r="S134" i="9"/>
  <c r="S135" i="9"/>
  <c r="S136" i="9"/>
  <c r="S137" i="9"/>
  <c r="S138" i="9"/>
  <c r="S139" i="9"/>
  <c r="S140" i="9"/>
  <c r="S141" i="9"/>
  <c r="S142" i="9"/>
  <c r="S143" i="9"/>
  <c r="S144" i="9"/>
  <c r="S145" i="9"/>
  <c r="S146" i="9"/>
  <c r="S147" i="9"/>
  <c r="S148" i="9"/>
  <c r="S149" i="9"/>
  <c r="S150" i="9"/>
  <c r="S151" i="9"/>
  <c r="S152" i="9"/>
  <c r="S153" i="9"/>
  <c r="S154" i="9"/>
  <c r="S155" i="9"/>
  <c r="S156" i="9"/>
  <c r="S157" i="9"/>
  <c r="S158" i="9"/>
  <c r="S159" i="9"/>
  <c r="S160" i="9"/>
  <c r="S161" i="9"/>
  <c r="S162" i="9"/>
  <c r="S163" i="9"/>
  <c r="S164" i="9"/>
  <c r="S165" i="9"/>
  <c r="S166" i="9"/>
  <c r="S167" i="9"/>
  <c r="S168" i="9"/>
  <c r="S169" i="9"/>
  <c r="S170" i="9"/>
  <c r="S171" i="9"/>
  <c r="S172" i="9"/>
  <c r="S173" i="9"/>
  <c r="S174" i="9"/>
  <c r="S175" i="9"/>
  <c r="S176" i="9"/>
  <c r="S177" i="9"/>
  <c r="S178" i="9"/>
  <c r="S179" i="9"/>
  <c r="S180" i="9"/>
  <c r="S181" i="9"/>
  <c r="S182" i="9"/>
  <c r="S183" i="9"/>
  <c r="S184" i="9"/>
  <c r="S185" i="9"/>
  <c r="S186" i="9"/>
  <c r="S187" i="9"/>
  <c r="S188" i="9"/>
  <c r="S189" i="9"/>
  <c r="S190" i="9"/>
  <c r="S191" i="9"/>
  <c r="S192" i="9"/>
  <c r="S193" i="9"/>
  <c r="S194" i="9"/>
  <c r="S195" i="9"/>
  <c r="S196" i="9"/>
  <c r="S197" i="9"/>
  <c r="S198" i="9"/>
  <c r="S199" i="9"/>
  <c r="S200" i="9"/>
  <c r="S201" i="9"/>
  <c r="S202" i="9"/>
  <c r="S203" i="9"/>
  <c r="S204" i="9"/>
  <c r="S205" i="9"/>
  <c r="S206" i="9"/>
  <c r="S207" i="9"/>
  <c r="S208" i="9"/>
  <c r="S209" i="9"/>
  <c r="S210" i="9"/>
  <c r="S211" i="9"/>
  <c r="S212" i="9"/>
  <c r="S213" i="9"/>
  <c r="S214" i="9"/>
  <c r="S215" i="9"/>
  <c r="S216" i="9"/>
  <c r="S217" i="9"/>
  <c r="S218" i="9"/>
  <c r="S219" i="9"/>
  <c r="S220" i="9"/>
  <c r="S221" i="9"/>
  <c r="S222" i="9"/>
  <c r="S223" i="9"/>
  <c r="S224" i="9"/>
  <c r="S225" i="9"/>
  <c r="S226" i="9"/>
  <c r="S227" i="9"/>
  <c r="S228" i="9"/>
  <c r="S229" i="9"/>
  <c r="S230" i="9"/>
  <c r="S231" i="9"/>
  <c r="S232" i="9"/>
  <c r="S233" i="9"/>
  <c r="S234" i="9"/>
  <c r="S235" i="9"/>
  <c r="S236" i="9"/>
  <c r="S237" i="9"/>
  <c r="S238" i="9"/>
  <c r="S239" i="9"/>
  <c r="S240" i="9"/>
  <c r="S241" i="9"/>
  <c r="S242" i="9"/>
  <c r="S243" i="9"/>
  <c r="S244" i="9"/>
  <c r="S245" i="9"/>
  <c r="S246" i="9"/>
  <c r="S247" i="9"/>
  <c r="S248" i="9"/>
  <c r="S249" i="9"/>
  <c r="S250" i="9"/>
  <c r="S251" i="9"/>
  <c r="S252" i="9"/>
  <c r="S253" i="9"/>
  <c r="S254" i="9"/>
  <c r="S255" i="9"/>
  <c r="S256" i="9"/>
  <c r="S257" i="9"/>
  <c r="S258" i="9"/>
  <c r="S259" i="9"/>
  <c r="S260" i="9"/>
  <c r="S261" i="9"/>
  <c r="S262" i="9"/>
  <c r="S263" i="9"/>
  <c r="S264" i="9"/>
  <c r="S19" i="9"/>
  <c r="S21" i="11"/>
  <c r="S22" i="11"/>
  <c r="T22" i="11" s="1"/>
  <c r="Q22" i="11" s="1"/>
  <c r="S24" i="11"/>
  <c r="S20" i="11"/>
  <c r="P21" i="11"/>
  <c r="R21" i="11" s="1"/>
  <c r="T21" i="11" s="1"/>
  <c r="Q21" i="11" s="1"/>
  <c r="P20" i="11"/>
  <c r="R20" i="11" s="1"/>
  <c r="P22" i="11"/>
  <c r="R22" i="11" s="1"/>
  <c r="T20" i="11" l="1"/>
  <c r="Q20" i="11" l="1"/>
  <c r="R235" i="5" l="1"/>
  <c r="Q235" i="5"/>
  <c r="S235" i="5" l="1"/>
  <c r="R22" i="5" l="1"/>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1" i="5"/>
  <c r="F9" i="25" l="1"/>
  <c r="D11" i="25"/>
  <c r="F11" i="25" s="1"/>
  <c r="D16" i="25"/>
  <c r="D17" i="25"/>
  <c r="F17" i="25"/>
  <c r="F24" i="25"/>
  <c r="F25" i="25"/>
  <c r="F31" i="25"/>
  <c r="F32" i="25" s="1"/>
  <c r="F14" i="25" s="1"/>
  <c r="I31" i="25"/>
  <c r="K31" i="25" s="1"/>
  <c r="J31" i="25"/>
  <c r="M31" i="25"/>
  <c r="N31" i="25"/>
  <c r="I39" i="25" s="1"/>
  <c r="O31" i="25"/>
  <c r="I33" i="25"/>
  <c r="M33" i="25"/>
  <c r="I34" i="25"/>
  <c r="J34" i="25"/>
  <c r="K34" i="25"/>
  <c r="M34" i="25"/>
  <c r="N34" i="25"/>
  <c r="O34" i="25"/>
  <c r="I35" i="25"/>
  <c r="M35" i="25"/>
  <c r="O35" i="25" s="1"/>
  <c r="I36" i="25"/>
  <c r="J36" i="25"/>
  <c r="K36" i="25"/>
  <c r="M36" i="25"/>
  <c r="N36" i="25"/>
  <c r="O36" i="25"/>
  <c r="I37" i="25"/>
  <c r="M37" i="25"/>
  <c r="O37" i="25" s="1"/>
  <c r="N37" i="25"/>
  <c r="I38" i="25"/>
  <c r="D4" i="24"/>
  <c r="F9" i="24"/>
  <c r="D16" i="24"/>
  <c r="L26" i="24" s="1"/>
  <c r="K26" i="24" s="1"/>
  <c r="D17" i="24"/>
  <c r="F21" i="24"/>
  <c r="I24" i="24"/>
  <c r="I25" i="24"/>
  <c r="I26" i="24"/>
  <c r="L27" i="24"/>
  <c r="K27" i="24" s="1"/>
  <c r="B27" i="24" s="1"/>
  <c r="B28" i="24"/>
  <c r="L28" i="24"/>
  <c r="K28" i="24" s="1"/>
  <c r="F32" i="24"/>
  <c r="F14" i="24" s="1"/>
  <c r="F33" i="24"/>
  <c r="F36" i="24"/>
  <c r="F18" i="24" s="1"/>
  <c r="A43" i="24"/>
  <c r="B44" i="24"/>
  <c r="Z1" i="23"/>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B17" i="18"/>
  <c r="C17" i="18"/>
  <c r="D17" i="18"/>
  <c r="E17" i="18"/>
  <c r="F17" i="18"/>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M18" i="17"/>
  <c r="Q18" i="17" s="1"/>
  <c r="R18" i="17" s="1"/>
  <c r="N18" i="17"/>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B18" i="12"/>
  <c r="B19" i="12"/>
  <c r="P20" i="12"/>
  <c r="P21" i="12"/>
  <c r="R21" i="12" s="1"/>
  <c r="S21" i="12" s="1"/>
  <c r="Q21" i="12" s="1"/>
  <c r="P22" i="12"/>
  <c r="R22" i="12"/>
  <c r="S22" i="12" s="1"/>
  <c r="Q22" i="12" s="1"/>
  <c r="P23" i="12"/>
  <c r="R23" i="12" s="1"/>
  <c r="S23" i="12" s="1"/>
  <c r="Q23" i="12" s="1"/>
  <c r="B24" i="12"/>
  <c r="P25" i="12"/>
  <c r="R25" i="12"/>
  <c r="S25" i="12" s="1"/>
  <c r="Q25" i="12" s="1"/>
  <c r="P26" i="12"/>
  <c r="R26" i="12"/>
  <c r="S26" i="12" s="1"/>
  <c r="Q26" i="12" s="1"/>
  <c r="P27" i="12"/>
  <c r="R27" i="12"/>
  <c r="S27" i="12"/>
  <c r="Q27" i="12" s="1"/>
  <c r="P28" i="12"/>
  <c r="R28" i="12"/>
  <c r="S28" i="12"/>
  <c r="Q28" i="12" s="1"/>
  <c r="P7" i="11"/>
  <c r="P8" i="11"/>
  <c r="P9" i="11"/>
  <c r="P10" i="11"/>
  <c r="P11" i="11"/>
  <c r="P24" i="11"/>
  <c r="P26" i="11" s="1"/>
  <c r="AC4" i="10"/>
  <c r="AC5" i="10"/>
  <c r="AC6" i="10"/>
  <c r="E7" i="10"/>
  <c r="E8" i="10"/>
  <c r="E9" i="10"/>
  <c r="E10" i="10"/>
  <c r="AC10" i="10"/>
  <c r="E11" i="10"/>
  <c r="A16" i="10"/>
  <c r="B16" i="10"/>
  <c r="A17" i="10"/>
  <c r="B17" i="10"/>
  <c r="B18" i="10"/>
  <c r="C18" i="10"/>
  <c r="D18" i="10"/>
  <c r="E18" i="10"/>
  <c r="F18"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F81" i="10"/>
  <c r="AM4" i="9"/>
  <c r="AM5" i="9"/>
  <c r="AM6" i="9"/>
  <c r="M7" i="9"/>
  <c r="M8" i="9"/>
  <c r="M9" i="9"/>
  <c r="M10" i="9"/>
  <c r="AM10" i="9"/>
  <c r="M11" i="9"/>
  <c r="P19" i="9"/>
  <c r="R19" i="9" s="1"/>
  <c r="T19" i="9" s="1"/>
  <c r="P20" i="9"/>
  <c r="R20" i="9" s="1"/>
  <c r="T20" i="9" s="1"/>
  <c r="Q20" i="9" s="1"/>
  <c r="P21" i="9"/>
  <c r="R21" i="9" s="1"/>
  <c r="T21" i="9" s="1"/>
  <c r="Q21" i="9" s="1"/>
  <c r="P22" i="9"/>
  <c r="R22" i="9" s="1"/>
  <c r="T22" i="9" s="1"/>
  <c r="Q22" i="9" s="1"/>
  <c r="P23" i="9"/>
  <c r="R23" i="9" s="1"/>
  <c r="T23" i="9" s="1"/>
  <c r="Q23" i="9" s="1"/>
  <c r="P24" i="9"/>
  <c r="R24" i="9" s="1"/>
  <c r="T24" i="9" s="1"/>
  <c r="Q24" i="9" s="1"/>
  <c r="P25" i="9"/>
  <c r="R25" i="9" s="1"/>
  <c r="T25" i="9" s="1"/>
  <c r="Q25" i="9" s="1"/>
  <c r="P26" i="9"/>
  <c r="R26" i="9" s="1"/>
  <c r="T26" i="9" s="1"/>
  <c r="Q26" i="9" s="1"/>
  <c r="P27" i="9"/>
  <c r="R27" i="9" s="1"/>
  <c r="T27" i="9" s="1"/>
  <c r="Q27" i="9" s="1"/>
  <c r="P28" i="9"/>
  <c r="R28" i="9" s="1"/>
  <c r="T28" i="9" s="1"/>
  <c r="Q28" i="9" s="1"/>
  <c r="P29" i="9"/>
  <c r="R29" i="9" s="1"/>
  <c r="T29" i="9" s="1"/>
  <c r="Q29" i="9" s="1"/>
  <c r="P30" i="9"/>
  <c r="R30" i="9" s="1"/>
  <c r="T30" i="9" s="1"/>
  <c r="Q30" i="9" s="1"/>
  <c r="P31" i="9"/>
  <c r="R31" i="9" s="1"/>
  <c r="T31" i="9" s="1"/>
  <c r="Q31" i="9" s="1"/>
  <c r="P32" i="9"/>
  <c r="R32" i="9" s="1"/>
  <c r="T32" i="9" s="1"/>
  <c r="Q32" i="9" s="1"/>
  <c r="P33" i="9"/>
  <c r="R33" i="9" s="1"/>
  <c r="T33" i="9" s="1"/>
  <c r="Q33" i="9" s="1"/>
  <c r="P34" i="9"/>
  <c r="R34" i="9" s="1"/>
  <c r="T34" i="9" s="1"/>
  <c r="Q34" i="9" s="1"/>
  <c r="P35" i="9"/>
  <c r="R35" i="9" s="1"/>
  <c r="T35" i="9" s="1"/>
  <c r="Q35" i="9" s="1"/>
  <c r="P36" i="9"/>
  <c r="R36" i="9" s="1"/>
  <c r="T36" i="9" s="1"/>
  <c r="Q36" i="9" s="1"/>
  <c r="P37" i="9"/>
  <c r="R37" i="9" s="1"/>
  <c r="T37" i="9" s="1"/>
  <c r="Q37" i="9" s="1"/>
  <c r="P38" i="9"/>
  <c r="R38" i="9" s="1"/>
  <c r="T38" i="9" s="1"/>
  <c r="Q38" i="9" s="1"/>
  <c r="P39" i="9"/>
  <c r="R39" i="9" s="1"/>
  <c r="T39" i="9" s="1"/>
  <c r="Q39" i="9" s="1"/>
  <c r="P40" i="9"/>
  <c r="R40" i="9" s="1"/>
  <c r="T40" i="9" s="1"/>
  <c r="Q40" i="9" s="1"/>
  <c r="P41" i="9"/>
  <c r="R41" i="9" s="1"/>
  <c r="T41" i="9" s="1"/>
  <c r="Q41" i="9" s="1"/>
  <c r="P42" i="9"/>
  <c r="R42" i="9" s="1"/>
  <c r="T42" i="9" s="1"/>
  <c r="Q42" i="9" s="1"/>
  <c r="P43" i="9"/>
  <c r="R43" i="9" s="1"/>
  <c r="T43" i="9" s="1"/>
  <c r="Q43" i="9" s="1"/>
  <c r="P44" i="9"/>
  <c r="R44" i="9" s="1"/>
  <c r="T44" i="9" s="1"/>
  <c r="Q44" i="9" s="1"/>
  <c r="P45" i="9"/>
  <c r="R45" i="9" s="1"/>
  <c r="T45" i="9" s="1"/>
  <c r="Q45" i="9" s="1"/>
  <c r="P46" i="9"/>
  <c r="R46" i="9" s="1"/>
  <c r="T46" i="9" s="1"/>
  <c r="Q46" i="9" s="1"/>
  <c r="P47" i="9"/>
  <c r="R47" i="9" s="1"/>
  <c r="T47" i="9" s="1"/>
  <c r="Q47" i="9" s="1"/>
  <c r="P48" i="9"/>
  <c r="R48" i="9" s="1"/>
  <c r="T48" i="9" s="1"/>
  <c r="Q48" i="9" s="1"/>
  <c r="P49" i="9"/>
  <c r="R49" i="9" s="1"/>
  <c r="T49" i="9" s="1"/>
  <c r="Q49" i="9" s="1"/>
  <c r="P50" i="9"/>
  <c r="R50" i="9" s="1"/>
  <c r="T50" i="9" s="1"/>
  <c r="Q50" i="9" s="1"/>
  <c r="P51" i="9"/>
  <c r="R51" i="9" s="1"/>
  <c r="T51" i="9" s="1"/>
  <c r="Q51" i="9" s="1"/>
  <c r="P52" i="9"/>
  <c r="R52" i="9" s="1"/>
  <c r="T52" i="9" s="1"/>
  <c r="Q52" i="9" s="1"/>
  <c r="P53" i="9"/>
  <c r="R53" i="9" s="1"/>
  <c r="T53" i="9" s="1"/>
  <c r="Q53" i="9" s="1"/>
  <c r="P54" i="9"/>
  <c r="R54" i="9" s="1"/>
  <c r="T54" i="9" s="1"/>
  <c r="Q54" i="9" s="1"/>
  <c r="P55" i="9"/>
  <c r="R55" i="9" s="1"/>
  <c r="T55" i="9" s="1"/>
  <c r="Q55" i="9" s="1"/>
  <c r="P56" i="9"/>
  <c r="R56" i="9" s="1"/>
  <c r="T56" i="9" s="1"/>
  <c r="Q56" i="9" s="1"/>
  <c r="P57" i="9"/>
  <c r="R57" i="9" s="1"/>
  <c r="T57" i="9" s="1"/>
  <c r="Q57" i="9" s="1"/>
  <c r="P58" i="9"/>
  <c r="R58" i="9" s="1"/>
  <c r="T58" i="9" s="1"/>
  <c r="Q58" i="9" s="1"/>
  <c r="P59" i="9"/>
  <c r="R59" i="9" s="1"/>
  <c r="T59" i="9" s="1"/>
  <c r="Q59" i="9" s="1"/>
  <c r="P60" i="9"/>
  <c r="R60" i="9" s="1"/>
  <c r="T60" i="9" s="1"/>
  <c r="Q60" i="9" s="1"/>
  <c r="P61" i="9"/>
  <c r="R61" i="9" s="1"/>
  <c r="T61" i="9" s="1"/>
  <c r="Q61" i="9" s="1"/>
  <c r="P62" i="9"/>
  <c r="R62" i="9" s="1"/>
  <c r="T62" i="9" s="1"/>
  <c r="Q62" i="9" s="1"/>
  <c r="P63" i="9"/>
  <c r="R63" i="9" s="1"/>
  <c r="T63" i="9" s="1"/>
  <c r="Q63" i="9" s="1"/>
  <c r="P64" i="9"/>
  <c r="R64" i="9" s="1"/>
  <c r="T64" i="9" s="1"/>
  <c r="Q64" i="9" s="1"/>
  <c r="P65" i="9"/>
  <c r="R65" i="9" s="1"/>
  <c r="T65" i="9" s="1"/>
  <c r="Q65" i="9" s="1"/>
  <c r="P66" i="9"/>
  <c r="R66" i="9" s="1"/>
  <c r="T66" i="9" s="1"/>
  <c r="Q66" i="9" s="1"/>
  <c r="P67" i="9"/>
  <c r="R67" i="9" s="1"/>
  <c r="T67" i="9" s="1"/>
  <c r="Q67" i="9" s="1"/>
  <c r="P68" i="9"/>
  <c r="R68" i="9" s="1"/>
  <c r="T68" i="9" s="1"/>
  <c r="Q68" i="9" s="1"/>
  <c r="P69" i="9"/>
  <c r="R69" i="9" s="1"/>
  <c r="T69" i="9" s="1"/>
  <c r="Q69" i="9" s="1"/>
  <c r="P70" i="9"/>
  <c r="R70" i="9" s="1"/>
  <c r="T70" i="9" s="1"/>
  <c r="Q70" i="9" s="1"/>
  <c r="P71" i="9"/>
  <c r="R71" i="9" s="1"/>
  <c r="T71" i="9" s="1"/>
  <c r="Q71" i="9" s="1"/>
  <c r="P72" i="9"/>
  <c r="R72" i="9" s="1"/>
  <c r="T72" i="9" s="1"/>
  <c r="Q72" i="9" s="1"/>
  <c r="P73" i="9"/>
  <c r="R73" i="9" s="1"/>
  <c r="T73" i="9" s="1"/>
  <c r="Q73" i="9" s="1"/>
  <c r="P74" i="9"/>
  <c r="R74" i="9" s="1"/>
  <c r="T74" i="9" s="1"/>
  <c r="Q74" i="9" s="1"/>
  <c r="P75" i="9"/>
  <c r="R75" i="9" s="1"/>
  <c r="T75" i="9" s="1"/>
  <c r="Q75" i="9" s="1"/>
  <c r="P76" i="9"/>
  <c r="R76" i="9" s="1"/>
  <c r="T76" i="9" s="1"/>
  <c r="Q76" i="9" s="1"/>
  <c r="P77" i="9"/>
  <c r="R77" i="9" s="1"/>
  <c r="T77" i="9" s="1"/>
  <c r="Q77" i="9" s="1"/>
  <c r="P78" i="9"/>
  <c r="R78" i="9" s="1"/>
  <c r="T78" i="9" s="1"/>
  <c r="Q78" i="9" s="1"/>
  <c r="P79" i="9"/>
  <c r="R79" i="9" s="1"/>
  <c r="T79" i="9" s="1"/>
  <c r="Q79" i="9" s="1"/>
  <c r="P80" i="9"/>
  <c r="R80" i="9" s="1"/>
  <c r="T80" i="9" s="1"/>
  <c r="Q80" i="9" s="1"/>
  <c r="P81" i="9"/>
  <c r="R81" i="9" s="1"/>
  <c r="T81" i="9" s="1"/>
  <c r="Q81" i="9" s="1"/>
  <c r="P82" i="9"/>
  <c r="R82" i="9" s="1"/>
  <c r="T82" i="9" s="1"/>
  <c r="Q82" i="9" s="1"/>
  <c r="P83" i="9"/>
  <c r="R83" i="9" s="1"/>
  <c r="T83" i="9" s="1"/>
  <c r="Q83" i="9" s="1"/>
  <c r="P84" i="9"/>
  <c r="R84" i="9" s="1"/>
  <c r="T84" i="9" s="1"/>
  <c r="Q84" i="9" s="1"/>
  <c r="P85" i="9"/>
  <c r="R85" i="9" s="1"/>
  <c r="T85" i="9" s="1"/>
  <c r="Q85" i="9" s="1"/>
  <c r="P86" i="9"/>
  <c r="R86" i="9" s="1"/>
  <c r="T86" i="9" s="1"/>
  <c r="Q86" i="9" s="1"/>
  <c r="P87" i="9"/>
  <c r="R87" i="9" s="1"/>
  <c r="T87" i="9" s="1"/>
  <c r="Q87" i="9" s="1"/>
  <c r="P88" i="9"/>
  <c r="R88" i="9" s="1"/>
  <c r="T88" i="9" s="1"/>
  <c r="Q88" i="9" s="1"/>
  <c r="P89" i="9"/>
  <c r="R89" i="9" s="1"/>
  <c r="T89" i="9" s="1"/>
  <c r="Q89" i="9" s="1"/>
  <c r="P90" i="9"/>
  <c r="R90" i="9" s="1"/>
  <c r="T90" i="9" s="1"/>
  <c r="Q90" i="9" s="1"/>
  <c r="P91" i="9"/>
  <c r="R91" i="9" s="1"/>
  <c r="T91" i="9" s="1"/>
  <c r="Q91" i="9" s="1"/>
  <c r="P92" i="9"/>
  <c r="R92" i="9" s="1"/>
  <c r="T92" i="9" s="1"/>
  <c r="Q92" i="9" s="1"/>
  <c r="P93" i="9"/>
  <c r="R93" i="9" s="1"/>
  <c r="T93" i="9" s="1"/>
  <c r="Q93" i="9" s="1"/>
  <c r="P94" i="9"/>
  <c r="R94" i="9" s="1"/>
  <c r="T94" i="9" s="1"/>
  <c r="Q94" i="9" s="1"/>
  <c r="P95" i="9"/>
  <c r="R95" i="9" s="1"/>
  <c r="T95" i="9" s="1"/>
  <c r="Q95" i="9" s="1"/>
  <c r="P96" i="9"/>
  <c r="R96" i="9" s="1"/>
  <c r="T96" i="9" s="1"/>
  <c r="Q96" i="9" s="1"/>
  <c r="P97" i="9"/>
  <c r="R97" i="9" s="1"/>
  <c r="T97" i="9" s="1"/>
  <c r="Q97" i="9" s="1"/>
  <c r="P98" i="9"/>
  <c r="R98" i="9" s="1"/>
  <c r="T98" i="9" s="1"/>
  <c r="Q98" i="9" s="1"/>
  <c r="P99" i="9"/>
  <c r="R99" i="9" s="1"/>
  <c r="T99" i="9" s="1"/>
  <c r="Q99" i="9" s="1"/>
  <c r="P100" i="9"/>
  <c r="R100" i="9" s="1"/>
  <c r="T100" i="9" s="1"/>
  <c r="Q100" i="9" s="1"/>
  <c r="P101" i="9"/>
  <c r="R101" i="9" s="1"/>
  <c r="T101" i="9" s="1"/>
  <c r="Q101" i="9" s="1"/>
  <c r="P102" i="9"/>
  <c r="R102" i="9" s="1"/>
  <c r="T102" i="9" s="1"/>
  <c r="Q102" i="9" s="1"/>
  <c r="P103" i="9"/>
  <c r="R103" i="9" s="1"/>
  <c r="T103" i="9" s="1"/>
  <c r="Q103" i="9" s="1"/>
  <c r="P104" i="9"/>
  <c r="R104" i="9" s="1"/>
  <c r="T104" i="9" s="1"/>
  <c r="Q104" i="9" s="1"/>
  <c r="P105" i="9"/>
  <c r="R105" i="9" s="1"/>
  <c r="T105" i="9" s="1"/>
  <c r="Q105" i="9" s="1"/>
  <c r="P106" i="9"/>
  <c r="R106" i="9" s="1"/>
  <c r="T106" i="9" s="1"/>
  <c r="Q106" i="9" s="1"/>
  <c r="P107" i="9"/>
  <c r="R107" i="9" s="1"/>
  <c r="T107" i="9" s="1"/>
  <c r="Q107" i="9" s="1"/>
  <c r="P108" i="9"/>
  <c r="R108" i="9" s="1"/>
  <c r="T108" i="9" s="1"/>
  <c r="Q108" i="9" s="1"/>
  <c r="P109" i="9"/>
  <c r="R109" i="9" s="1"/>
  <c r="T109" i="9" s="1"/>
  <c r="Q109" i="9" s="1"/>
  <c r="P110" i="9"/>
  <c r="R110" i="9" s="1"/>
  <c r="T110" i="9" s="1"/>
  <c r="Q110" i="9" s="1"/>
  <c r="P111" i="9"/>
  <c r="R111" i="9" s="1"/>
  <c r="T111" i="9" s="1"/>
  <c r="Q111" i="9" s="1"/>
  <c r="P112" i="9"/>
  <c r="R112" i="9" s="1"/>
  <c r="T112" i="9" s="1"/>
  <c r="Q112" i="9" s="1"/>
  <c r="P113" i="9"/>
  <c r="R113" i="9" s="1"/>
  <c r="T113" i="9" s="1"/>
  <c r="Q113" i="9" s="1"/>
  <c r="P114" i="9"/>
  <c r="R114" i="9" s="1"/>
  <c r="T114" i="9" s="1"/>
  <c r="Q114" i="9" s="1"/>
  <c r="P115" i="9"/>
  <c r="R115" i="9" s="1"/>
  <c r="T115" i="9" s="1"/>
  <c r="Q115" i="9" s="1"/>
  <c r="P116" i="9"/>
  <c r="R116" i="9" s="1"/>
  <c r="T116" i="9" s="1"/>
  <c r="Q116" i="9" s="1"/>
  <c r="P117" i="9"/>
  <c r="R117" i="9" s="1"/>
  <c r="T117" i="9" s="1"/>
  <c r="Q117" i="9" s="1"/>
  <c r="P118" i="9"/>
  <c r="R118" i="9" s="1"/>
  <c r="T118" i="9" s="1"/>
  <c r="Q118" i="9" s="1"/>
  <c r="P119" i="9"/>
  <c r="R119" i="9" s="1"/>
  <c r="T119" i="9" s="1"/>
  <c r="Q119" i="9" s="1"/>
  <c r="P120" i="9"/>
  <c r="R120" i="9" s="1"/>
  <c r="T120" i="9" s="1"/>
  <c r="Q120" i="9" s="1"/>
  <c r="P121" i="9"/>
  <c r="R121" i="9" s="1"/>
  <c r="T121" i="9" s="1"/>
  <c r="Q121" i="9" s="1"/>
  <c r="P122" i="9"/>
  <c r="R122" i="9" s="1"/>
  <c r="T122" i="9" s="1"/>
  <c r="Q122" i="9" s="1"/>
  <c r="P123" i="9"/>
  <c r="R123" i="9" s="1"/>
  <c r="T123" i="9" s="1"/>
  <c r="Q123" i="9" s="1"/>
  <c r="P124" i="9"/>
  <c r="R124" i="9" s="1"/>
  <c r="T124" i="9" s="1"/>
  <c r="Q124" i="9" s="1"/>
  <c r="P125" i="9"/>
  <c r="R125" i="9" s="1"/>
  <c r="T125" i="9" s="1"/>
  <c r="Q125" i="9" s="1"/>
  <c r="P126" i="9"/>
  <c r="R126" i="9" s="1"/>
  <c r="T126" i="9" s="1"/>
  <c r="Q126" i="9" s="1"/>
  <c r="P127" i="9"/>
  <c r="R127" i="9" s="1"/>
  <c r="T127" i="9" s="1"/>
  <c r="Q127" i="9" s="1"/>
  <c r="P128" i="9"/>
  <c r="R128" i="9" s="1"/>
  <c r="T128" i="9" s="1"/>
  <c r="Q128" i="9" s="1"/>
  <c r="P129" i="9"/>
  <c r="R129" i="9" s="1"/>
  <c r="T129" i="9" s="1"/>
  <c r="Q129" i="9" s="1"/>
  <c r="P130" i="9"/>
  <c r="R130" i="9" s="1"/>
  <c r="T130" i="9" s="1"/>
  <c r="Q130" i="9" s="1"/>
  <c r="P131" i="9"/>
  <c r="R131" i="9" s="1"/>
  <c r="T131" i="9" s="1"/>
  <c r="Q131" i="9" s="1"/>
  <c r="P132" i="9"/>
  <c r="R132" i="9" s="1"/>
  <c r="T132" i="9" s="1"/>
  <c r="Q132" i="9" s="1"/>
  <c r="P133" i="9"/>
  <c r="R133" i="9" s="1"/>
  <c r="T133" i="9" s="1"/>
  <c r="Q133" i="9" s="1"/>
  <c r="P134" i="9"/>
  <c r="R134" i="9" s="1"/>
  <c r="T134" i="9" s="1"/>
  <c r="Q134" i="9" s="1"/>
  <c r="P135" i="9"/>
  <c r="R135" i="9" s="1"/>
  <c r="T135" i="9" s="1"/>
  <c r="Q135" i="9" s="1"/>
  <c r="P136" i="9"/>
  <c r="R136" i="9" s="1"/>
  <c r="T136" i="9" s="1"/>
  <c r="Q136" i="9" s="1"/>
  <c r="P137" i="9"/>
  <c r="R137" i="9" s="1"/>
  <c r="T137" i="9" s="1"/>
  <c r="Q137" i="9" s="1"/>
  <c r="P138" i="9"/>
  <c r="R138" i="9" s="1"/>
  <c r="T138" i="9" s="1"/>
  <c r="Q138" i="9" s="1"/>
  <c r="P139" i="9"/>
  <c r="R139" i="9" s="1"/>
  <c r="T139" i="9" s="1"/>
  <c r="Q139" i="9" s="1"/>
  <c r="P140" i="9"/>
  <c r="R140" i="9" s="1"/>
  <c r="T140" i="9" s="1"/>
  <c r="Q140" i="9" s="1"/>
  <c r="P141" i="9"/>
  <c r="R141" i="9" s="1"/>
  <c r="T141" i="9" s="1"/>
  <c r="Q141" i="9" s="1"/>
  <c r="P142" i="9"/>
  <c r="R142" i="9" s="1"/>
  <c r="T142" i="9" s="1"/>
  <c r="Q142" i="9" s="1"/>
  <c r="P143" i="9"/>
  <c r="R143" i="9" s="1"/>
  <c r="T143" i="9" s="1"/>
  <c r="Q143" i="9" s="1"/>
  <c r="P144" i="9"/>
  <c r="R144" i="9" s="1"/>
  <c r="T144" i="9" s="1"/>
  <c r="Q144" i="9" s="1"/>
  <c r="P145" i="9"/>
  <c r="R145" i="9" s="1"/>
  <c r="T145" i="9" s="1"/>
  <c r="Q145" i="9" s="1"/>
  <c r="P146" i="9"/>
  <c r="R146" i="9" s="1"/>
  <c r="T146" i="9" s="1"/>
  <c r="Q146" i="9" s="1"/>
  <c r="P147" i="9"/>
  <c r="R147" i="9" s="1"/>
  <c r="T147" i="9" s="1"/>
  <c r="Q147" i="9" s="1"/>
  <c r="P148" i="9"/>
  <c r="R148" i="9" s="1"/>
  <c r="T148" i="9" s="1"/>
  <c r="Q148" i="9" s="1"/>
  <c r="P149" i="9"/>
  <c r="R149" i="9" s="1"/>
  <c r="T149" i="9" s="1"/>
  <c r="Q149" i="9" s="1"/>
  <c r="P150" i="9"/>
  <c r="R150" i="9" s="1"/>
  <c r="T150" i="9" s="1"/>
  <c r="Q150" i="9" s="1"/>
  <c r="P151" i="9"/>
  <c r="R151" i="9" s="1"/>
  <c r="T151" i="9" s="1"/>
  <c r="Q151" i="9" s="1"/>
  <c r="P152" i="9"/>
  <c r="R152" i="9" s="1"/>
  <c r="T152" i="9" s="1"/>
  <c r="Q152" i="9" s="1"/>
  <c r="P153" i="9"/>
  <c r="R153" i="9" s="1"/>
  <c r="T153" i="9" s="1"/>
  <c r="Q153" i="9" s="1"/>
  <c r="P154" i="9"/>
  <c r="R154" i="9" s="1"/>
  <c r="T154" i="9" s="1"/>
  <c r="Q154" i="9" s="1"/>
  <c r="P155" i="9"/>
  <c r="R155" i="9" s="1"/>
  <c r="T155" i="9" s="1"/>
  <c r="Q155" i="9" s="1"/>
  <c r="P156" i="9"/>
  <c r="R156" i="9" s="1"/>
  <c r="T156" i="9" s="1"/>
  <c r="Q156" i="9" s="1"/>
  <c r="P157" i="9"/>
  <c r="R157" i="9" s="1"/>
  <c r="T157" i="9" s="1"/>
  <c r="Q157" i="9" s="1"/>
  <c r="P158" i="9"/>
  <c r="R158" i="9" s="1"/>
  <c r="T158" i="9" s="1"/>
  <c r="Q158" i="9" s="1"/>
  <c r="P159" i="9"/>
  <c r="R159" i="9" s="1"/>
  <c r="T159" i="9" s="1"/>
  <c r="Q159" i="9" s="1"/>
  <c r="P160" i="9"/>
  <c r="R160" i="9" s="1"/>
  <c r="T160" i="9" s="1"/>
  <c r="Q160" i="9" s="1"/>
  <c r="P161" i="9"/>
  <c r="R161" i="9" s="1"/>
  <c r="T161" i="9" s="1"/>
  <c r="Q161" i="9" s="1"/>
  <c r="P162" i="9"/>
  <c r="R162" i="9" s="1"/>
  <c r="T162" i="9" s="1"/>
  <c r="Q162" i="9" s="1"/>
  <c r="P163" i="9"/>
  <c r="R163" i="9" s="1"/>
  <c r="T163" i="9" s="1"/>
  <c r="Q163" i="9" s="1"/>
  <c r="P164" i="9"/>
  <c r="R164" i="9" s="1"/>
  <c r="T164" i="9" s="1"/>
  <c r="Q164" i="9" s="1"/>
  <c r="P165" i="9"/>
  <c r="R165" i="9" s="1"/>
  <c r="T165" i="9" s="1"/>
  <c r="Q165" i="9" s="1"/>
  <c r="P166" i="9"/>
  <c r="R166" i="9" s="1"/>
  <c r="T166" i="9" s="1"/>
  <c r="Q166" i="9" s="1"/>
  <c r="P167" i="9"/>
  <c r="R167" i="9" s="1"/>
  <c r="T167" i="9" s="1"/>
  <c r="Q167" i="9" s="1"/>
  <c r="P168" i="9"/>
  <c r="R168" i="9" s="1"/>
  <c r="T168" i="9" s="1"/>
  <c r="Q168" i="9" s="1"/>
  <c r="P169" i="9"/>
  <c r="R169" i="9" s="1"/>
  <c r="T169" i="9" s="1"/>
  <c r="Q169" i="9" s="1"/>
  <c r="P170" i="9"/>
  <c r="R170" i="9" s="1"/>
  <c r="T170" i="9" s="1"/>
  <c r="Q170" i="9" s="1"/>
  <c r="P171" i="9"/>
  <c r="R171" i="9" s="1"/>
  <c r="T171" i="9" s="1"/>
  <c r="Q171" i="9" s="1"/>
  <c r="P172" i="9"/>
  <c r="R172" i="9" s="1"/>
  <c r="T172" i="9" s="1"/>
  <c r="Q172" i="9" s="1"/>
  <c r="P173" i="9"/>
  <c r="R173" i="9" s="1"/>
  <c r="T173" i="9" s="1"/>
  <c r="Q173" i="9" s="1"/>
  <c r="P174" i="9"/>
  <c r="R174" i="9" s="1"/>
  <c r="T174" i="9" s="1"/>
  <c r="Q174" i="9" s="1"/>
  <c r="P175" i="9"/>
  <c r="R175" i="9" s="1"/>
  <c r="T175" i="9" s="1"/>
  <c r="Q175" i="9" s="1"/>
  <c r="P176" i="9"/>
  <c r="R176" i="9" s="1"/>
  <c r="T176" i="9" s="1"/>
  <c r="Q176" i="9" s="1"/>
  <c r="P177" i="9"/>
  <c r="R177" i="9" s="1"/>
  <c r="T177" i="9" s="1"/>
  <c r="Q177" i="9" s="1"/>
  <c r="P178" i="9"/>
  <c r="R178" i="9" s="1"/>
  <c r="T178" i="9" s="1"/>
  <c r="Q178" i="9" s="1"/>
  <c r="P179" i="9"/>
  <c r="R179" i="9" s="1"/>
  <c r="T179" i="9" s="1"/>
  <c r="Q179" i="9" s="1"/>
  <c r="P180" i="9"/>
  <c r="R180" i="9" s="1"/>
  <c r="T180" i="9" s="1"/>
  <c r="Q180" i="9" s="1"/>
  <c r="P181" i="9"/>
  <c r="R181" i="9" s="1"/>
  <c r="T181" i="9" s="1"/>
  <c r="Q181" i="9" s="1"/>
  <c r="P182" i="9"/>
  <c r="R182" i="9" s="1"/>
  <c r="T182" i="9" s="1"/>
  <c r="Q182" i="9" s="1"/>
  <c r="P183" i="9"/>
  <c r="R183" i="9" s="1"/>
  <c r="T183" i="9" s="1"/>
  <c r="Q183" i="9" s="1"/>
  <c r="P184" i="9"/>
  <c r="R184" i="9" s="1"/>
  <c r="T184" i="9" s="1"/>
  <c r="Q184" i="9" s="1"/>
  <c r="P185" i="9"/>
  <c r="R185" i="9" s="1"/>
  <c r="T185" i="9" s="1"/>
  <c r="Q185" i="9" s="1"/>
  <c r="P186" i="9"/>
  <c r="R186" i="9" s="1"/>
  <c r="T186" i="9" s="1"/>
  <c r="Q186" i="9" s="1"/>
  <c r="P187" i="9"/>
  <c r="R187" i="9" s="1"/>
  <c r="T187" i="9" s="1"/>
  <c r="Q187" i="9" s="1"/>
  <c r="P188" i="9"/>
  <c r="R188" i="9" s="1"/>
  <c r="T188" i="9" s="1"/>
  <c r="Q188" i="9" s="1"/>
  <c r="P189" i="9"/>
  <c r="R189" i="9" s="1"/>
  <c r="T189" i="9" s="1"/>
  <c r="Q189" i="9" s="1"/>
  <c r="P190" i="9"/>
  <c r="R190" i="9" s="1"/>
  <c r="T190" i="9" s="1"/>
  <c r="Q190" i="9" s="1"/>
  <c r="P191" i="9"/>
  <c r="R191" i="9" s="1"/>
  <c r="T191" i="9" s="1"/>
  <c r="Q191" i="9" s="1"/>
  <c r="P192" i="9"/>
  <c r="R192" i="9" s="1"/>
  <c r="T192" i="9" s="1"/>
  <c r="Q192" i="9" s="1"/>
  <c r="P193" i="9"/>
  <c r="R193" i="9" s="1"/>
  <c r="T193" i="9" s="1"/>
  <c r="Q193" i="9" s="1"/>
  <c r="P194" i="9"/>
  <c r="R194" i="9" s="1"/>
  <c r="T194" i="9" s="1"/>
  <c r="Q194" i="9" s="1"/>
  <c r="P195" i="9"/>
  <c r="R195" i="9" s="1"/>
  <c r="T195" i="9" s="1"/>
  <c r="Q195" i="9" s="1"/>
  <c r="P196" i="9"/>
  <c r="R196" i="9" s="1"/>
  <c r="T196" i="9" s="1"/>
  <c r="Q196" i="9" s="1"/>
  <c r="P197" i="9"/>
  <c r="R197" i="9" s="1"/>
  <c r="T197" i="9" s="1"/>
  <c r="Q197" i="9" s="1"/>
  <c r="P198" i="9"/>
  <c r="R198" i="9" s="1"/>
  <c r="T198" i="9" s="1"/>
  <c r="Q198" i="9" s="1"/>
  <c r="P199" i="9"/>
  <c r="R199" i="9" s="1"/>
  <c r="T199" i="9" s="1"/>
  <c r="Q199" i="9" s="1"/>
  <c r="P200" i="9"/>
  <c r="R200" i="9" s="1"/>
  <c r="T200" i="9" s="1"/>
  <c r="Q200" i="9" s="1"/>
  <c r="P201" i="9"/>
  <c r="R201" i="9" s="1"/>
  <c r="T201" i="9" s="1"/>
  <c r="Q201" i="9" s="1"/>
  <c r="P202" i="9"/>
  <c r="R202" i="9" s="1"/>
  <c r="T202" i="9" s="1"/>
  <c r="Q202" i="9" s="1"/>
  <c r="P203" i="9"/>
  <c r="R203" i="9" s="1"/>
  <c r="T203" i="9" s="1"/>
  <c r="Q203" i="9" s="1"/>
  <c r="P204" i="9"/>
  <c r="R204" i="9" s="1"/>
  <c r="T204" i="9" s="1"/>
  <c r="Q204" i="9" s="1"/>
  <c r="P205" i="9"/>
  <c r="R205" i="9" s="1"/>
  <c r="T205" i="9" s="1"/>
  <c r="Q205" i="9" s="1"/>
  <c r="P206" i="9"/>
  <c r="R206" i="9" s="1"/>
  <c r="T206" i="9" s="1"/>
  <c r="Q206" i="9" s="1"/>
  <c r="P207" i="9"/>
  <c r="R207" i="9" s="1"/>
  <c r="T207" i="9" s="1"/>
  <c r="Q207" i="9" s="1"/>
  <c r="P208" i="9"/>
  <c r="R208" i="9" s="1"/>
  <c r="T208" i="9" s="1"/>
  <c r="Q208" i="9" s="1"/>
  <c r="P209" i="9"/>
  <c r="R209" i="9" s="1"/>
  <c r="T209" i="9" s="1"/>
  <c r="Q209" i="9" s="1"/>
  <c r="P210" i="9"/>
  <c r="R210" i="9" s="1"/>
  <c r="T210" i="9" s="1"/>
  <c r="Q210" i="9" s="1"/>
  <c r="P211" i="9"/>
  <c r="R211" i="9" s="1"/>
  <c r="T211" i="9" s="1"/>
  <c r="Q211" i="9" s="1"/>
  <c r="P212" i="9"/>
  <c r="R212" i="9" s="1"/>
  <c r="T212" i="9" s="1"/>
  <c r="Q212" i="9" s="1"/>
  <c r="P213" i="9"/>
  <c r="R213" i="9" s="1"/>
  <c r="T213" i="9" s="1"/>
  <c r="Q213" i="9" s="1"/>
  <c r="P214" i="9"/>
  <c r="R214" i="9" s="1"/>
  <c r="T214" i="9" s="1"/>
  <c r="Q214" i="9" s="1"/>
  <c r="P215" i="9"/>
  <c r="R215" i="9" s="1"/>
  <c r="T215" i="9" s="1"/>
  <c r="Q215" i="9" s="1"/>
  <c r="P216" i="9"/>
  <c r="R216" i="9" s="1"/>
  <c r="T216" i="9" s="1"/>
  <c r="Q216" i="9" s="1"/>
  <c r="P217" i="9"/>
  <c r="R217" i="9" s="1"/>
  <c r="T217" i="9" s="1"/>
  <c r="Q217" i="9" s="1"/>
  <c r="P218" i="9"/>
  <c r="R218" i="9" s="1"/>
  <c r="T218" i="9" s="1"/>
  <c r="Q218" i="9" s="1"/>
  <c r="P219" i="9"/>
  <c r="R219" i="9" s="1"/>
  <c r="T219" i="9" s="1"/>
  <c r="Q219" i="9" s="1"/>
  <c r="P220" i="9"/>
  <c r="R220" i="9" s="1"/>
  <c r="T220" i="9" s="1"/>
  <c r="Q220" i="9" s="1"/>
  <c r="P221" i="9"/>
  <c r="R221" i="9" s="1"/>
  <c r="T221" i="9" s="1"/>
  <c r="Q221" i="9" s="1"/>
  <c r="P222" i="9"/>
  <c r="R222" i="9" s="1"/>
  <c r="T222" i="9" s="1"/>
  <c r="Q222" i="9" s="1"/>
  <c r="P223" i="9"/>
  <c r="R223" i="9" s="1"/>
  <c r="T223" i="9" s="1"/>
  <c r="Q223" i="9" s="1"/>
  <c r="P224" i="9"/>
  <c r="R224" i="9" s="1"/>
  <c r="T224" i="9" s="1"/>
  <c r="Q224" i="9" s="1"/>
  <c r="P225" i="9"/>
  <c r="R225" i="9" s="1"/>
  <c r="T225" i="9" s="1"/>
  <c r="Q225" i="9" s="1"/>
  <c r="P226" i="9"/>
  <c r="R226" i="9" s="1"/>
  <c r="T226" i="9" s="1"/>
  <c r="Q226" i="9" s="1"/>
  <c r="P227" i="9"/>
  <c r="R227" i="9" s="1"/>
  <c r="T227" i="9" s="1"/>
  <c r="Q227" i="9" s="1"/>
  <c r="P228" i="9"/>
  <c r="R228" i="9" s="1"/>
  <c r="T228" i="9" s="1"/>
  <c r="Q228" i="9" s="1"/>
  <c r="P229" i="9"/>
  <c r="R229" i="9" s="1"/>
  <c r="T229" i="9" s="1"/>
  <c r="Q229" i="9" s="1"/>
  <c r="P230" i="9"/>
  <c r="R230" i="9" s="1"/>
  <c r="T230" i="9" s="1"/>
  <c r="Q230" i="9" s="1"/>
  <c r="P231" i="9"/>
  <c r="R231" i="9" s="1"/>
  <c r="T231" i="9" s="1"/>
  <c r="Q231" i="9" s="1"/>
  <c r="P232" i="9"/>
  <c r="R232" i="9" s="1"/>
  <c r="T232" i="9" s="1"/>
  <c r="Q232" i="9" s="1"/>
  <c r="P233" i="9"/>
  <c r="R233" i="9" s="1"/>
  <c r="T233" i="9" s="1"/>
  <c r="Q233" i="9" s="1"/>
  <c r="P234" i="9"/>
  <c r="R234" i="9" s="1"/>
  <c r="T234" i="9" s="1"/>
  <c r="Q234" i="9" s="1"/>
  <c r="P235" i="9"/>
  <c r="R235" i="9" s="1"/>
  <c r="T235" i="9" s="1"/>
  <c r="Q235" i="9" s="1"/>
  <c r="P236" i="9"/>
  <c r="R236" i="9" s="1"/>
  <c r="T236" i="9" s="1"/>
  <c r="Q236" i="9" s="1"/>
  <c r="P237" i="9"/>
  <c r="R237" i="9" s="1"/>
  <c r="T237" i="9" s="1"/>
  <c r="Q237" i="9" s="1"/>
  <c r="P238" i="9"/>
  <c r="R238" i="9" s="1"/>
  <c r="T238" i="9" s="1"/>
  <c r="Q238" i="9" s="1"/>
  <c r="P239" i="9"/>
  <c r="R239" i="9" s="1"/>
  <c r="T239" i="9" s="1"/>
  <c r="Q239" i="9" s="1"/>
  <c r="P240" i="9"/>
  <c r="R240" i="9" s="1"/>
  <c r="T240" i="9" s="1"/>
  <c r="Q240" i="9" s="1"/>
  <c r="P241" i="9"/>
  <c r="R241" i="9" s="1"/>
  <c r="T241" i="9" s="1"/>
  <c r="Q241" i="9" s="1"/>
  <c r="P242" i="9"/>
  <c r="R242" i="9" s="1"/>
  <c r="T242" i="9" s="1"/>
  <c r="Q242" i="9" s="1"/>
  <c r="P243" i="9"/>
  <c r="R243" i="9" s="1"/>
  <c r="T243" i="9" s="1"/>
  <c r="Q243" i="9" s="1"/>
  <c r="P244" i="9"/>
  <c r="R244" i="9" s="1"/>
  <c r="T244" i="9" s="1"/>
  <c r="Q244" i="9" s="1"/>
  <c r="P245" i="9"/>
  <c r="R245" i="9" s="1"/>
  <c r="T245" i="9" s="1"/>
  <c r="Q245" i="9" s="1"/>
  <c r="P246" i="9"/>
  <c r="R246" i="9" s="1"/>
  <c r="T246" i="9" s="1"/>
  <c r="Q246" i="9" s="1"/>
  <c r="P247" i="9"/>
  <c r="R247" i="9" s="1"/>
  <c r="T247" i="9" s="1"/>
  <c r="Q247" i="9" s="1"/>
  <c r="P248" i="9"/>
  <c r="R248" i="9" s="1"/>
  <c r="T248" i="9" s="1"/>
  <c r="Q248" i="9" s="1"/>
  <c r="P249" i="9"/>
  <c r="R249" i="9" s="1"/>
  <c r="T249" i="9" s="1"/>
  <c r="Q249" i="9" s="1"/>
  <c r="P250" i="9"/>
  <c r="R250" i="9" s="1"/>
  <c r="T250" i="9" s="1"/>
  <c r="Q250" i="9" s="1"/>
  <c r="P251" i="9"/>
  <c r="R251" i="9" s="1"/>
  <c r="T251" i="9" s="1"/>
  <c r="Q251" i="9" s="1"/>
  <c r="P252" i="9"/>
  <c r="R252" i="9" s="1"/>
  <c r="T252" i="9" s="1"/>
  <c r="Q252" i="9" s="1"/>
  <c r="P253" i="9"/>
  <c r="R253" i="9" s="1"/>
  <c r="T253" i="9" s="1"/>
  <c r="Q253" i="9" s="1"/>
  <c r="P254" i="9"/>
  <c r="R254" i="9" s="1"/>
  <c r="T254" i="9" s="1"/>
  <c r="Q254" i="9" s="1"/>
  <c r="P255" i="9"/>
  <c r="R255" i="9" s="1"/>
  <c r="T255" i="9" s="1"/>
  <c r="Q255" i="9" s="1"/>
  <c r="P256" i="9"/>
  <c r="R256" i="9" s="1"/>
  <c r="T256" i="9" s="1"/>
  <c r="Q256" i="9" s="1"/>
  <c r="P257" i="9"/>
  <c r="R257" i="9" s="1"/>
  <c r="T257" i="9" s="1"/>
  <c r="Q257" i="9" s="1"/>
  <c r="P258" i="9"/>
  <c r="R258" i="9" s="1"/>
  <c r="T258" i="9" s="1"/>
  <c r="Q258" i="9" s="1"/>
  <c r="P259" i="9"/>
  <c r="R259" i="9" s="1"/>
  <c r="T259" i="9" s="1"/>
  <c r="Q259" i="9" s="1"/>
  <c r="P260" i="9"/>
  <c r="R260" i="9" s="1"/>
  <c r="T260" i="9" s="1"/>
  <c r="Q260" i="9" s="1"/>
  <c r="P261" i="9"/>
  <c r="R261" i="9" s="1"/>
  <c r="T261" i="9" s="1"/>
  <c r="Q261" i="9" s="1"/>
  <c r="P262" i="9"/>
  <c r="R262" i="9" s="1"/>
  <c r="T262" i="9" s="1"/>
  <c r="Q262" i="9" s="1"/>
  <c r="P263" i="9"/>
  <c r="R263" i="9" s="1"/>
  <c r="T263" i="9" s="1"/>
  <c r="Q263" i="9" s="1"/>
  <c r="P264" i="9"/>
  <c r="R264" i="9" s="1"/>
  <c r="T264" i="9" s="1"/>
  <c r="Q26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B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J232" i="7"/>
  <c r="J233" i="7"/>
  <c r="J234"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F74" i="6"/>
  <c r="Q74" i="6"/>
  <c r="T74" i="6"/>
  <c r="T75" i="6" s="1"/>
  <c r="Q75" i="6"/>
  <c r="Q77" i="6"/>
  <c r="B81" i="6"/>
  <c r="B82" i="6"/>
  <c r="E82" i="6"/>
  <c r="E83" i="6"/>
  <c r="AK1" i="5"/>
  <c r="C8" i="5"/>
  <c r="D4" i="25" s="1"/>
  <c r="AK8" i="5"/>
  <c r="A7" i="5" s="1"/>
  <c r="A7" i="18" s="1"/>
  <c r="A110" i="18" s="1"/>
  <c r="C9" i="5"/>
  <c r="C9" i="7" s="1"/>
  <c r="C10" i="5"/>
  <c r="I10" i="17" s="1"/>
  <c r="I107" i="17" s="1"/>
  <c r="C11" i="5"/>
  <c r="B11" i="18" s="1"/>
  <c r="B114" i="18" s="1"/>
  <c r="N21" i="5"/>
  <c r="Q21" i="5" s="1"/>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Q233" i="5" s="1"/>
  <c r="S233" i="5" s="1"/>
  <c r="N234" i="5"/>
  <c r="B246" i="5"/>
  <c r="B6" i="23" s="1"/>
  <c r="B247" i="5"/>
  <c r="C42" i="19" s="1"/>
  <c r="M246" i="5"/>
  <c r="D32" i="16" s="1"/>
  <c r="M247" i="5"/>
  <c r="F42" i="19" s="1"/>
  <c r="I6" i="4"/>
  <c r="K6" i="4" s="1"/>
  <c r="H39" i="23" s="1"/>
  <c r="L6" i="4"/>
  <c r="Z2" i="23" s="1"/>
  <c r="M6" i="4"/>
  <c r="N6" i="4" s="1"/>
  <c r="AA6" i="4"/>
  <c r="B7" i="4"/>
  <c r="L8" i="4"/>
  <c r="B9" i="4"/>
  <c r="A6" i="5" s="1"/>
  <c r="B10" i="4"/>
  <c r="B14" i="4"/>
  <c r="B15" i="4"/>
  <c r="H31" i="4"/>
  <c r="G31" i="4" s="1"/>
  <c r="B2" i="2"/>
  <c r="A3" i="5" s="1"/>
  <c r="B3" i="2"/>
  <c r="A2" i="19" s="1"/>
  <c r="T266" i="9" l="1"/>
  <c r="Q19" i="9"/>
  <c r="T76" i="6"/>
  <c r="H21" i="19"/>
  <c r="I21" i="19" s="1"/>
  <c r="H28" i="19"/>
  <c r="R24" i="11"/>
  <c r="T24" i="11" s="1"/>
  <c r="Q17" i="17"/>
  <c r="R17" i="17" s="1"/>
  <c r="N17" i="17" s="1"/>
  <c r="N21" i="17" s="1"/>
  <c r="M20" i="17"/>
  <c r="P266" i="9"/>
  <c r="E52" i="23"/>
  <c r="E53" i="23"/>
  <c r="O33" i="25"/>
  <c r="O32" i="25"/>
  <c r="N33" i="25"/>
  <c r="B15" i="23"/>
  <c r="A3" i="15"/>
  <c r="A3" i="9"/>
  <c r="A3" i="6"/>
  <c r="D15" i="25"/>
  <c r="F23" i="25" s="1"/>
  <c r="F33" i="25"/>
  <c r="F15" i="25" s="1"/>
  <c r="F16" i="22"/>
  <c r="J35" i="25"/>
  <c r="K35" i="25"/>
  <c r="P30" i="12"/>
  <c r="R20" i="12"/>
  <c r="S20" i="12" s="1"/>
  <c r="K32" i="25"/>
  <c r="J33" i="25"/>
  <c r="K33" i="25"/>
  <c r="E16" i="21"/>
  <c r="B26" i="24"/>
  <c r="F34" i="24"/>
  <c r="F35" i="24"/>
  <c r="F16" i="24" s="1"/>
  <c r="N35" i="25"/>
  <c r="E16" i="20"/>
  <c r="J37" i="25"/>
  <c r="K37" i="25"/>
  <c r="F18" i="25"/>
  <c r="D20" i="15"/>
  <c r="J236" i="7"/>
  <c r="H26" i="19" s="1"/>
  <c r="Q229" i="5"/>
  <c r="S229" i="5" s="1"/>
  <c r="O229" i="5" s="1"/>
  <c r="Q221" i="5"/>
  <c r="S221" i="5" s="1"/>
  <c r="O221" i="5" s="1"/>
  <c r="Q213" i="5"/>
  <c r="S213" i="5" s="1"/>
  <c r="O213" i="5" s="1"/>
  <c r="Q205" i="5"/>
  <c r="S205" i="5" s="1"/>
  <c r="O205" i="5" s="1"/>
  <c r="Q197" i="5"/>
  <c r="S197" i="5" s="1"/>
  <c r="O197" i="5" s="1"/>
  <c r="Q189" i="5"/>
  <c r="S189" i="5" s="1"/>
  <c r="O189" i="5" s="1"/>
  <c r="Q181" i="5"/>
  <c r="S181" i="5" s="1"/>
  <c r="O181" i="5" s="1"/>
  <c r="Q173" i="5"/>
  <c r="S173" i="5" s="1"/>
  <c r="O173" i="5" s="1"/>
  <c r="Q165" i="5"/>
  <c r="S165" i="5" s="1"/>
  <c r="O165" i="5" s="1"/>
  <c r="Q161" i="5"/>
  <c r="S161" i="5" s="1"/>
  <c r="O161" i="5" s="1"/>
  <c r="Q153" i="5"/>
  <c r="S153" i="5" s="1"/>
  <c r="O153" i="5" s="1"/>
  <c r="Q145" i="5"/>
  <c r="S145" i="5" s="1"/>
  <c r="O145" i="5" s="1"/>
  <c r="Q141" i="5"/>
  <c r="S141" i="5" s="1"/>
  <c r="O141" i="5" s="1"/>
  <c r="Q133" i="5"/>
  <c r="S133" i="5" s="1"/>
  <c r="O133" i="5" s="1"/>
  <c r="Q125" i="5"/>
  <c r="S125" i="5" s="1"/>
  <c r="O125" i="5" s="1"/>
  <c r="Q121" i="5"/>
  <c r="S121" i="5" s="1"/>
  <c r="O121" i="5" s="1"/>
  <c r="Q109" i="5"/>
  <c r="S109" i="5" s="1"/>
  <c r="O109" i="5" s="1"/>
  <c r="Q105" i="5"/>
  <c r="S105" i="5" s="1"/>
  <c r="O105" i="5" s="1"/>
  <c r="Q97" i="5"/>
  <c r="S97" i="5" s="1"/>
  <c r="O97" i="5" s="1"/>
  <c r="Q89" i="5"/>
  <c r="S89" i="5" s="1"/>
  <c r="O89" i="5" s="1"/>
  <c r="Q85" i="5"/>
  <c r="S85" i="5" s="1"/>
  <c r="O85" i="5" s="1"/>
  <c r="Q77" i="5"/>
  <c r="S77" i="5" s="1"/>
  <c r="O77" i="5" s="1"/>
  <c r="Q69" i="5"/>
  <c r="S69" i="5" s="1"/>
  <c r="O69" i="5" s="1"/>
  <c r="Q61" i="5"/>
  <c r="S61" i="5" s="1"/>
  <c r="O61" i="5" s="1"/>
  <c r="Q57" i="5"/>
  <c r="S57" i="5" s="1"/>
  <c r="O57" i="5" s="1"/>
  <c r="Q53" i="5"/>
  <c r="S53" i="5" s="1"/>
  <c r="O53" i="5" s="1"/>
  <c r="Q49" i="5"/>
  <c r="S49" i="5" s="1"/>
  <c r="O49" i="5" s="1"/>
  <c r="Q45" i="5"/>
  <c r="S45" i="5" s="1"/>
  <c r="O45" i="5" s="1"/>
  <c r="Q41" i="5"/>
  <c r="S41" i="5" s="1"/>
  <c r="O41" i="5" s="1"/>
  <c r="Q37" i="5"/>
  <c r="S37" i="5" s="1"/>
  <c r="O37" i="5" s="1"/>
  <c r="Q33" i="5"/>
  <c r="S33" i="5" s="1"/>
  <c r="O33" i="5" s="1"/>
  <c r="Q29" i="5"/>
  <c r="S29" i="5" s="1"/>
  <c r="O29" i="5" s="1"/>
  <c r="Q25" i="5"/>
  <c r="S25" i="5" s="1"/>
  <c r="O25" i="5" s="1"/>
  <c r="S21" i="5"/>
  <c r="Q228" i="5"/>
  <c r="S228" i="5" s="1"/>
  <c r="O228" i="5" s="1"/>
  <c r="Q220" i="5"/>
  <c r="S220" i="5" s="1"/>
  <c r="O220" i="5" s="1"/>
  <c r="Q212" i="5"/>
  <c r="S212" i="5" s="1"/>
  <c r="O212" i="5" s="1"/>
  <c r="Q204" i="5"/>
  <c r="S204" i="5" s="1"/>
  <c r="O204" i="5" s="1"/>
  <c r="Q200" i="5"/>
  <c r="S200" i="5" s="1"/>
  <c r="O200" i="5" s="1"/>
  <c r="Q192" i="5"/>
  <c r="S192" i="5" s="1"/>
  <c r="O192" i="5" s="1"/>
  <c r="Q180" i="5"/>
  <c r="S180" i="5" s="1"/>
  <c r="O180" i="5" s="1"/>
  <c r="Q172" i="5"/>
  <c r="S172" i="5" s="1"/>
  <c r="O172" i="5" s="1"/>
  <c r="Q164" i="5"/>
  <c r="S164" i="5" s="1"/>
  <c r="O164" i="5" s="1"/>
  <c r="Q160" i="5"/>
  <c r="S160" i="5" s="1"/>
  <c r="O160" i="5" s="1"/>
  <c r="Q152" i="5"/>
  <c r="S152" i="5" s="1"/>
  <c r="O152" i="5" s="1"/>
  <c r="Q144" i="5"/>
  <c r="S144" i="5" s="1"/>
  <c r="O144" i="5" s="1"/>
  <c r="Q136" i="5"/>
  <c r="S136" i="5" s="1"/>
  <c r="O136" i="5" s="1"/>
  <c r="Q124" i="5"/>
  <c r="S124" i="5" s="1"/>
  <c r="O124" i="5" s="1"/>
  <c r="Q116" i="5"/>
  <c r="S116" i="5" s="1"/>
  <c r="O116" i="5" s="1"/>
  <c r="Q108" i="5"/>
  <c r="S108" i="5" s="1"/>
  <c r="O108" i="5" s="1"/>
  <c r="Q100" i="5"/>
  <c r="S100" i="5" s="1"/>
  <c r="O100" i="5" s="1"/>
  <c r="Q88" i="5"/>
  <c r="S88" i="5" s="1"/>
  <c r="O88" i="5" s="1"/>
  <c r="Q80" i="5"/>
  <c r="S80" i="5" s="1"/>
  <c r="O80" i="5" s="1"/>
  <c r="Q72" i="5"/>
  <c r="S72" i="5" s="1"/>
  <c r="O72" i="5" s="1"/>
  <c r="Q68" i="5"/>
  <c r="S68" i="5" s="1"/>
  <c r="O68" i="5" s="1"/>
  <c r="Q56" i="5"/>
  <c r="S56" i="5" s="1"/>
  <c r="O56" i="5" s="1"/>
  <c r="Q48" i="5"/>
  <c r="S48" i="5" s="1"/>
  <c r="O48" i="5" s="1"/>
  <c r="Q44" i="5"/>
  <c r="S44" i="5" s="1"/>
  <c r="O44" i="5" s="1"/>
  <c r="Q36" i="5"/>
  <c r="S36" i="5" s="1"/>
  <c r="O36" i="5" s="1"/>
  <c r="Q32" i="5"/>
  <c r="S32" i="5" s="1"/>
  <c r="O32" i="5" s="1"/>
  <c r="Q28" i="5"/>
  <c r="S28" i="5" s="1"/>
  <c r="O28" i="5" s="1"/>
  <c r="Q24" i="5"/>
  <c r="S24" i="5" s="1"/>
  <c r="O24" i="5" s="1"/>
  <c r="Q231" i="5"/>
  <c r="S231" i="5" s="1"/>
  <c r="O231" i="5" s="1"/>
  <c r="Q227" i="5"/>
  <c r="S227" i="5" s="1"/>
  <c r="O227" i="5" s="1"/>
  <c r="Q223" i="5"/>
  <c r="S223" i="5" s="1"/>
  <c r="O223" i="5" s="1"/>
  <c r="Q219" i="5"/>
  <c r="S219" i="5" s="1"/>
  <c r="O219" i="5" s="1"/>
  <c r="Q215" i="5"/>
  <c r="S215" i="5" s="1"/>
  <c r="O215" i="5" s="1"/>
  <c r="Q211" i="5"/>
  <c r="S211" i="5" s="1"/>
  <c r="O211" i="5" s="1"/>
  <c r="Q207" i="5"/>
  <c r="S207" i="5" s="1"/>
  <c r="O207" i="5" s="1"/>
  <c r="Q203" i="5"/>
  <c r="S203" i="5" s="1"/>
  <c r="O203" i="5" s="1"/>
  <c r="Q199" i="5"/>
  <c r="S199" i="5" s="1"/>
  <c r="O199" i="5" s="1"/>
  <c r="Q195" i="5"/>
  <c r="S195" i="5" s="1"/>
  <c r="O195" i="5" s="1"/>
  <c r="Q191" i="5"/>
  <c r="S191" i="5" s="1"/>
  <c r="O191" i="5" s="1"/>
  <c r="Q187" i="5"/>
  <c r="S187" i="5" s="1"/>
  <c r="O187" i="5" s="1"/>
  <c r="Q183" i="5"/>
  <c r="S183" i="5" s="1"/>
  <c r="O183" i="5" s="1"/>
  <c r="Q179" i="5"/>
  <c r="S179" i="5" s="1"/>
  <c r="O179" i="5" s="1"/>
  <c r="Q175" i="5"/>
  <c r="S175" i="5" s="1"/>
  <c r="O175" i="5" s="1"/>
  <c r="Q171" i="5"/>
  <c r="S171" i="5" s="1"/>
  <c r="O171" i="5" s="1"/>
  <c r="Q167" i="5"/>
  <c r="S167" i="5" s="1"/>
  <c r="O167" i="5" s="1"/>
  <c r="Q163" i="5"/>
  <c r="S163" i="5" s="1"/>
  <c r="O163" i="5" s="1"/>
  <c r="Q159" i="5"/>
  <c r="S159" i="5" s="1"/>
  <c r="O159" i="5" s="1"/>
  <c r="Q155" i="5"/>
  <c r="S155" i="5" s="1"/>
  <c r="O155" i="5" s="1"/>
  <c r="Q151" i="5"/>
  <c r="S151" i="5" s="1"/>
  <c r="O151" i="5" s="1"/>
  <c r="Q147" i="5"/>
  <c r="S147" i="5" s="1"/>
  <c r="O147" i="5" s="1"/>
  <c r="Q143" i="5"/>
  <c r="S143" i="5" s="1"/>
  <c r="O143" i="5" s="1"/>
  <c r="Q139" i="5"/>
  <c r="S139" i="5" s="1"/>
  <c r="O139" i="5" s="1"/>
  <c r="Q135" i="5"/>
  <c r="S135" i="5" s="1"/>
  <c r="O135" i="5" s="1"/>
  <c r="Q131" i="5"/>
  <c r="S131" i="5" s="1"/>
  <c r="O131" i="5" s="1"/>
  <c r="Q127" i="5"/>
  <c r="S127" i="5" s="1"/>
  <c r="O127" i="5" s="1"/>
  <c r="Q123" i="5"/>
  <c r="S123" i="5" s="1"/>
  <c r="O123" i="5" s="1"/>
  <c r="Q119" i="5"/>
  <c r="S119" i="5" s="1"/>
  <c r="O119" i="5" s="1"/>
  <c r="Q115" i="5"/>
  <c r="S115" i="5" s="1"/>
  <c r="O115" i="5" s="1"/>
  <c r="Q111" i="5"/>
  <c r="S111" i="5" s="1"/>
  <c r="O111" i="5" s="1"/>
  <c r="Q107" i="5"/>
  <c r="S107" i="5" s="1"/>
  <c r="O107" i="5" s="1"/>
  <c r="Q103" i="5"/>
  <c r="S103" i="5" s="1"/>
  <c r="O103" i="5" s="1"/>
  <c r="Q99" i="5"/>
  <c r="S99" i="5" s="1"/>
  <c r="O99" i="5" s="1"/>
  <c r="Q95" i="5"/>
  <c r="S95" i="5" s="1"/>
  <c r="O95" i="5" s="1"/>
  <c r="Q91" i="5"/>
  <c r="S91" i="5" s="1"/>
  <c r="O91" i="5" s="1"/>
  <c r="Q87" i="5"/>
  <c r="S87" i="5" s="1"/>
  <c r="O87" i="5" s="1"/>
  <c r="Q83" i="5"/>
  <c r="S83" i="5" s="1"/>
  <c r="O83" i="5" s="1"/>
  <c r="Q79" i="5"/>
  <c r="S79" i="5" s="1"/>
  <c r="O79" i="5" s="1"/>
  <c r="Q75" i="5"/>
  <c r="S75" i="5" s="1"/>
  <c r="O75" i="5" s="1"/>
  <c r="Q71" i="5"/>
  <c r="S71" i="5" s="1"/>
  <c r="O71" i="5" s="1"/>
  <c r="Q67" i="5"/>
  <c r="S67" i="5" s="1"/>
  <c r="O67" i="5" s="1"/>
  <c r="Q63" i="5"/>
  <c r="S63" i="5" s="1"/>
  <c r="O63" i="5" s="1"/>
  <c r="Q59" i="5"/>
  <c r="S59" i="5" s="1"/>
  <c r="O59" i="5" s="1"/>
  <c r="Q55" i="5"/>
  <c r="S55" i="5" s="1"/>
  <c r="O55" i="5" s="1"/>
  <c r="Q51" i="5"/>
  <c r="S51" i="5" s="1"/>
  <c r="O51" i="5" s="1"/>
  <c r="Q47" i="5"/>
  <c r="S47" i="5" s="1"/>
  <c r="O47" i="5" s="1"/>
  <c r="Q43" i="5"/>
  <c r="S43" i="5" s="1"/>
  <c r="O43" i="5" s="1"/>
  <c r="Q39" i="5"/>
  <c r="S39" i="5" s="1"/>
  <c r="O39" i="5" s="1"/>
  <c r="Q35" i="5"/>
  <c r="S35" i="5" s="1"/>
  <c r="O35" i="5" s="1"/>
  <c r="Q31" i="5"/>
  <c r="S31" i="5" s="1"/>
  <c r="O31" i="5" s="1"/>
  <c r="Q27" i="5"/>
  <c r="S27" i="5" s="1"/>
  <c r="O27" i="5" s="1"/>
  <c r="Q23" i="5"/>
  <c r="S23" i="5" s="1"/>
  <c r="O23" i="5" s="1"/>
  <c r="O18" i="13"/>
  <c r="Q225" i="5"/>
  <c r="S225" i="5" s="1"/>
  <c r="O225" i="5" s="1"/>
  <c r="Q217" i="5"/>
  <c r="S217" i="5" s="1"/>
  <c r="O217" i="5" s="1"/>
  <c r="Q209" i="5"/>
  <c r="S209" i="5" s="1"/>
  <c r="O209" i="5" s="1"/>
  <c r="Q201" i="5"/>
  <c r="S201" i="5" s="1"/>
  <c r="O201" i="5" s="1"/>
  <c r="Q193" i="5"/>
  <c r="S193" i="5" s="1"/>
  <c r="O193" i="5" s="1"/>
  <c r="Q185" i="5"/>
  <c r="S185" i="5" s="1"/>
  <c r="O185" i="5" s="1"/>
  <c r="Q177" i="5"/>
  <c r="S177" i="5" s="1"/>
  <c r="O177" i="5" s="1"/>
  <c r="Q169" i="5"/>
  <c r="S169" i="5" s="1"/>
  <c r="O169" i="5" s="1"/>
  <c r="Q157" i="5"/>
  <c r="S157" i="5" s="1"/>
  <c r="O157" i="5" s="1"/>
  <c r="Q149" i="5"/>
  <c r="S149" i="5" s="1"/>
  <c r="O149" i="5" s="1"/>
  <c r="Q137" i="5"/>
  <c r="S137" i="5" s="1"/>
  <c r="O137" i="5" s="1"/>
  <c r="Q129" i="5"/>
  <c r="S129" i="5" s="1"/>
  <c r="O129" i="5" s="1"/>
  <c r="Q117" i="5"/>
  <c r="S117" i="5" s="1"/>
  <c r="O117" i="5" s="1"/>
  <c r="Q113" i="5"/>
  <c r="S113" i="5" s="1"/>
  <c r="O113" i="5" s="1"/>
  <c r="Q101" i="5"/>
  <c r="S101" i="5" s="1"/>
  <c r="O101" i="5" s="1"/>
  <c r="Q93" i="5"/>
  <c r="S93" i="5" s="1"/>
  <c r="O93" i="5" s="1"/>
  <c r="Q81" i="5"/>
  <c r="S81" i="5" s="1"/>
  <c r="O81" i="5" s="1"/>
  <c r="Q73" i="5"/>
  <c r="S73" i="5" s="1"/>
  <c r="O73" i="5" s="1"/>
  <c r="Q65" i="5"/>
  <c r="S65" i="5" s="1"/>
  <c r="O65" i="5" s="1"/>
  <c r="Q232" i="5"/>
  <c r="S232" i="5" s="1"/>
  <c r="O232" i="5" s="1"/>
  <c r="Q224" i="5"/>
  <c r="S224" i="5" s="1"/>
  <c r="O224" i="5" s="1"/>
  <c r="Q216" i="5"/>
  <c r="S216" i="5" s="1"/>
  <c r="O216" i="5" s="1"/>
  <c r="Q208" i="5"/>
  <c r="S208" i="5" s="1"/>
  <c r="O208" i="5" s="1"/>
  <c r="Q196" i="5"/>
  <c r="S196" i="5" s="1"/>
  <c r="O196" i="5" s="1"/>
  <c r="Q188" i="5"/>
  <c r="S188" i="5" s="1"/>
  <c r="O188" i="5" s="1"/>
  <c r="Q184" i="5"/>
  <c r="S184" i="5" s="1"/>
  <c r="O184" i="5" s="1"/>
  <c r="Q176" i="5"/>
  <c r="S176" i="5" s="1"/>
  <c r="O176" i="5" s="1"/>
  <c r="Q168" i="5"/>
  <c r="S168" i="5" s="1"/>
  <c r="O168" i="5" s="1"/>
  <c r="Q156" i="5"/>
  <c r="S156" i="5" s="1"/>
  <c r="O156" i="5" s="1"/>
  <c r="Q148" i="5"/>
  <c r="S148" i="5" s="1"/>
  <c r="O148" i="5" s="1"/>
  <c r="Q140" i="5"/>
  <c r="S140" i="5" s="1"/>
  <c r="O140" i="5" s="1"/>
  <c r="Q132" i="5"/>
  <c r="S132" i="5" s="1"/>
  <c r="O132" i="5" s="1"/>
  <c r="Q128" i="5"/>
  <c r="S128" i="5" s="1"/>
  <c r="O128" i="5" s="1"/>
  <c r="Q120" i="5"/>
  <c r="S120" i="5" s="1"/>
  <c r="O120" i="5" s="1"/>
  <c r="Q112" i="5"/>
  <c r="S112" i="5" s="1"/>
  <c r="O112" i="5" s="1"/>
  <c r="Q104" i="5"/>
  <c r="S104" i="5" s="1"/>
  <c r="O104" i="5" s="1"/>
  <c r="Q96" i="5"/>
  <c r="S96" i="5" s="1"/>
  <c r="O96" i="5" s="1"/>
  <c r="Q92" i="5"/>
  <c r="S92" i="5" s="1"/>
  <c r="O92" i="5" s="1"/>
  <c r="Q84" i="5"/>
  <c r="S84" i="5" s="1"/>
  <c r="O84" i="5" s="1"/>
  <c r="Q76" i="5"/>
  <c r="S76" i="5" s="1"/>
  <c r="O76" i="5" s="1"/>
  <c r="Q64" i="5"/>
  <c r="S64" i="5" s="1"/>
  <c r="O64" i="5" s="1"/>
  <c r="Q60" i="5"/>
  <c r="S60" i="5" s="1"/>
  <c r="O60" i="5" s="1"/>
  <c r="Q52" i="5"/>
  <c r="S52" i="5" s="1"/>
  <c r="O52" i="5" s="1"/>
  <c r="Q40" i="5"/>
  <c r="S40" i="5" s="1"/>
  <c r="O40" i="5" s="1"/>
  <c r="Q234" i="5"/>
  <c r="S234" i="5" s="1"/>
  <c r="O234" i="5" s="1"/>
  <c r="Q230" i="5"/>
  <c r="S230" i="5" s="1"/>
  <c r="O230" i="5" s="1"/>
  <c r="Q226" i="5"/>
  <c r="S226" i="5" s="1"/>
  <c r="O226" i="5" s="1"/>
  <c r="Q222" i="5"/>
  <c r="S222" i="5" s="1"/>
  <c r="O222" i="5" s="1"/>
  <c r="Q218" i="5"/>
  <c r="S218" i="5" s="1"/>
  <c r="O218" i="5" s="1"/>
  <c r="Q214" i="5"/>
  <c r="S214" i="5" s="1"/>
  <c r="O214" i="5" s="1"/>
  <c r="Q210" i="5"/>
  <c r="S210" i="5" s="1"/>
  <c r="O210" i="5" s="1"/>
  <c r="Q206" i="5"/>
  <c r="S206" i="5" s="1"/>
  <c r="O206" i="5" s="1"/>
  <c r="Q202" i="5"/>
  <c r="S202" i="5" s="1"/>
  <c r="O202" i="5" s="1"/>
  <c r="Q198" i="5"/>
  <c r="S198" i="5" s="1"/>
  <c r="O198" i="5" s="1"/>
  <c r="Q194" i="5"/>
  <c r="S194" i="5" s="1"/>
  <c r="O194" i="5" s="1"/>
  <c r="Q190" i="5"/>
  <c r="S190" i="5" s="1"/>
  <c r="O190" i="5" s="1"/>
  <c r="Q186" i="5"/>
  <c r="S186" i="5" s="1"/>
  <c r="O186" i="5" s="1"/>
  <c r="Q182" i="5"/>
  <c r="S182" i="5" s="1"/>
  <c r="O182" i="5" s="1"/>
  <c r="Q178" i="5"/>
  <c r="S178" i="5" s="1"/>
  <c r="O178" i="5" s="1"/>
  <c r="Q174" i="5"/>
  <c r="S174" i="5" s="1"/>
  <c r="O174" i="5" s="1"/>
  <c r="Q170" i="5"/>
  <c r="S170" i="5" s="1"/>
  <c r="O170" i="5" s="1"/>
  <c r="Q166" i="5"/>
  <c r="S166" i="5" s="1"/>
  <c r="O166" i="5" s="1"/>
  <c r="Q162" i="5"/>
  <c r="S162" i="5" s="1"/>
  <c r="O162" i="5" s="1"/>
  <c r="Q158" i="5"/>
  <c r="S158" i="5" s="1"/>
  <c r="O158" i="5" s="1"/>
  <c r="Q154" i="5"/>
  <c r="S154" i="5" s="1"/>
  <c r="O154" i="5" s="1"/>
  <c r="Q150" i="5"/>
  <c r="S150" i="5" s="1"/>
  <c r="O150" i="5" s="1"/>
  <c r="Q146" i="5"/>
  <c r="S146" i="5" s="1"/>
  <c r="O146" i="5" s="1"/>
  <c r="Q142" i="5"/>
  <c r="S142" i="5" s="1"/>
  <c r="O142" i="5" s="1"/>
  <c r="Q138" i="5"/>
  <c r="S138" i="5" s="1"/>
  <c r="O138" i="5" s="1"/>
  <c r="Q134" i="5"/>
  <c r="S134" i="5" s="1"/>
  <c r="O134" i="5" s="1"/>
  <c r="Q130" i="5"/>
  <c r="S130" i="5" s="1"/>
  <c r="O130" i="5" s="1"/>
  <c r="Q126" i="5"/>
  <c r="S126" i="5" s="1"/>
  <c r="O126" i="5" s="1"/>
  <c r="Q122" i="5"/>
  <c r="S122" i="5" s="1"/>
  <c r="O122" i="5" s="1"/>
  <c r="Q118" i="5"/>
  <c r="S118" i="5" s="1"/>
  <c r="O118" i="5" s="1"/>
  <c r="Q114" i="5"/>
  <c r="S114" i="5" s="1"/>
  <c r="O114" i="5" s="1"/>
  <c r="Q110" i="5"/>
  <c r="S110" i="5" s="1"/>
  <c r="O110" i="5" s="1"/>
  <c r="Q106" i="5"/>
  <c r="S106" i="5" s="1"/>
  <c r="O106" i="5" s="1"/>
  <c r="Q102" i="5"/>
  <c r="S102" i="5" s="1"/>
  <c r="O102" i="5" s="1"/>
  <c r="Q98" i="5"/>
  <c r="S98" i="5" s="1"/>
  <c r="O98" i="5" s="1"/>
  <c r="Q94" i="5"/>
  <c r="S94" i="5" s="1"/>
  <c r="O94" i="5" s="1"/>
  <c r="Q90" i="5"/>
  <c r="S90" i="5" s="1"/>
  <c r="O90" i="5" s="1"/>
  <c r="Q86" i="5"/>
  <c r="S86" i="5" s="1"/>
  <c r="O86" i="5" s="1"/>
  <c r="Q82" i="5"/>
  <c r="S82" i="5" s="1"/>
  <c r="O82" i="5" s="1"/>
  <c r="Q78" i="5"/>
  <c r="S78" i="5" s="1"/>
  <c r="O78" i="5" s="1"/>
  <c r="Q74" i="5"/>
  <c r="S74" i="5" s="1"/>
  <c r="O74" i="5" s="1"/>
  <c r="Q70" i="5"/>
  <c r="S70" i="5" s="1"/>
  <c r="O70" i="5" s="1"/>
  <c r="Q66" i="5"/>
  <c r="S66" i="5" s="1"/>
  <c r="O66" i="5" s="1"/>
  <c r="Q62" i="5"/>
  <c r="S62" i="5" s="1"/>
  <c r="O62" i="5" s="1"/>
  <c r="Q58" i="5"/>
  <c r="S58" i="5" s="1"/>
  <c r="O58" i="5" s="1"/>
  <c r="Q54" i="5"/>
  <c r="S54" i="5" s="1"/>
  <c r="O54" i="5" s="1"/>
  <c r="Q50" i="5"/>
  <c r="S50" i="5" s="1"/>
  <c r="O50" i="5" s="1"/>
  <c r="Q46" i="5"/>
  <c r="S46" i="5" s="1"/>
  <c r="O46" i="5" s="1"/>
  <c r="Q42" i="5"/>
  <c r="S42" i="5" s="1"/>
  <c r="O42" i="5" s="1"/>
  <c r="Q38" i="5"/>
  <c r="S38" i="5" s="1"/>
  <c r="O38" i="5" s="1"/>
  <c r="Q34" i="5"/>
  <c r="S34" i="5" s="1"/>
  <c r="O34" i="5" s="1"/>
  <c r="Q30" i="5"/>
  <c r="S30" i="5" s="1"/>
  <c r="O30" i="5" s="1"/>
  <c r="Q26" i="5"/>
  <c r="S26" i="5" s="1"/>
  <c r="O26" i="5" s="1"/>
  <c r="Q22" i="5"/>
  <c r="S22" i="5" s="1"/>
  <c r="O22" i="5" s="1"/>
  <c r="F72" i="6"/>
  <c r="O233" i="5"/>
  <c r="N238" i="5"/>
  <c r="B77" i="6"/>
  <c r="F22" i="25"/>
  <c r="D18" i="25"/>
  <c r="B60" i="8"/>
  <c r="O271" i="9"/>
  <c r="C10" i="9"/>
  <c r="B8" i="10"/>
  <c r="B10" i="12"/>
  <c r="B8" i="12"/>
  <c r="B24" i="17"/>
  <c r="B25" i="18"/>
  <c r="U1" i="6"/>
  <c r="U2" i="6" s="1"/>
  <c r="C11" i="7"/>
  <c r="B8" i="8"/>
  <c r="D271" i="9"/>
  <c r="B10" i="11"/>
  <c r="K18" i="13"/>
  <c r="B9" i="13"/>
  <c r="B25" i="14"/>
  <c r="B33" i="16"/>
  <c r="B9" i="16"/>
  <c r="J23" i="17"/>
  <c r="I8" i="17"/>
  <c r="I105" i="17" s="1"/>
  <c r="C24" i="18"/>
  <c r="F71" i="6"/>
  <c r="J242" i="7"/>
  <c r="B10" i="8"/>
  <c r="B35" i="12"/>
  <c r="B9" i="12"/>
  <c r="D25" i="13"/>
  <c r="D24" i="14"/>
  <c r="F41" i="19"/>
  <c r="B47" i="23"/>
  <c r="C10" i="7"/>
  <c r="E60" i="8"/>
  <c r="C8" i="9"/>
  <c r="E86" i="10"/>
  <c r="O31" i="11"/>
  <c r="B9" i="11"/>
  <c r="O34" i="12"/>
  <c r="D24" i="13"/>
  <c r="B10" i="13"/>
  <c r="B8" i="13"/>
  <c r="B8" i="18"/>
  <c r="B111" i="18" s="1"/>
  <c r="G39" i="19"/>
  <c r="F46" i="23"/>
  <c r="B11" i="8"/>
  <c r="B11" i="14"/>
  <c r="B11" i="10"/>
  <c r="C11" i="9"/>
  <c r="B11" i="11"/>
  <c r="B11" i="12"/>
  <c r="B11" i="13"/>
  <c r="B11" i="15"/>
  <c r="B11" i="16"/>
  <c r="I11" i="17"/>
  <c r="I108" i="17" s="1"/>
  <c r="B10" i="14"/>
  <c r="B10" i="16"/>
  <c r="B10" i="10"/>
  <c r="B10" i="18"/>
  <c r="B113" i="18" s="1"/>
  <c r="B10" i="15"/>
  <c r="B9" i="8"/>
  <c r="C9" i="9"/>
  <c r="B9" i="10"/>
  <c r="B9" i="14"/>
  <c r="B9" i="15"/>
  <c r="I9" i="17"/>
  <c r="I106" i="17" s="1"/>
  <c r="B9" i="18"/>
  <c r="B112" i="18" s="1"/>
  <c r="C8" i="7"/>
  <c r="B8" i="11"/>
  <c r="B8" i="15"/>
  <c r="B8" i="14"/>
  <c r="B8" i="16"/>
  <c r="F44" i="23"/>
  <c r="E85" i="10"/>
  <c r="O30" i="11"/>
  <c r="D32" i="15"/>
  <c r="J243" i="7"/>
  <c r="E61" i="8"/>
  <c r="O272" i="9"/>
  <c r="O35" i="12"/>
  <c r="F47" i="23"/>
  <c r="D33" i="15"/>
  <c r="D33" i="16"/>
  <c r="J24" i="17"/>
  <c r="C25" i="18"/>
  <c r="D25" i="14"/>
  <c r="B242" i="7"/>
  <c r="B25" i="13"/>
  <c r="B33" i="15"/>
  <c r="B85" i="10"/>
  <c r="B31" i="11"/>
  <c r="B24" i="14"/>
  <c r="B32" i="15"/>
  <c r="B59" i="8"/>
  <c r="B24" i="18"/>
  <c r="AG6" i="23"/>
  <c r="AG9" i="23"/>
  <c r="AG7" i="23"/>
  <c r="AG8" i="23" s="1"/>
  <c r="D270" i="9"/>
  <c r="B24" i="13"/>
  <c r="B32" i="16"/>
  <c r="B46" i="23"/>
  <c r="B241" i="7"/>
  <c r="B30" i="11"/>
  <c r="B34" i="12"/>
  <c r="B23" i="17"/>
  <c r="C41" i="19"/>
  <c r="B84" i="10"/>
  <c r="A6" i="6"/>
  <c r="A6" i="13"/>
  <c r="A6" i="12"/>
  <c r="A6" i="17"/>
  <c r="A103" i="17" s="1"/>
  <c r="A6" i="11"/>
  <c r="A6" i="18"/>
  <c r="A109" i="18" s="1"/>
  <c r="A6" i="14"/>
  <c r="A6" i="10"/>
  <c r="A6" i="16"/>
  <c r="A6" i="15"/>
  <c r="A6" i="9"/>
  <c r="A6" i="8"/>
  <c r="A6" i="7"/>
  <c r="B51" i="23"/>
  <c r="B52" i="23"/>
  <c r="B54" i="23"/>
  <c r="C50" i="23"/>
  <c r="F50" i="23"/>
  <c r="B53" i="23"/>
  <c r="A7" i="14"/>
  <c r="A7" i="17"/>
  <c r="A104" i="17" s="1"/>
  <c r="Z2" i="6"/>
  <c r="A7" i="11"/>
  <c r="AK2" i="5"/>
  <c r="A7" i="8"/>
  <c r="A7" i="9"/>
  <c r="A7" i="12"/>
  <c r="A7" i="13"/>
  <c r="A7" i="7"/>
  <c r="A7" i="10"/>
  <c r="A7" i="15"/>
  <c r="A7" i="16"/>
  <c r="B2" i="4"/>
  <c r="A1" i="9"/>
  <c r="A1" i="11"/>
  <c r="A1" i="5"/>
  <c r="A1" i="6"/>
  <c r="A1" i="10"/>
  <c r="A1" i="23"/>
  <c r="A1" i="7"/>
  <c r="A1" i="8"/>
  <c r="A1" i="12"/>
  <c r="A1" i="14"/>
  <c r="A1" i="17"/>
  <c r="A98" i="17" s="1"/>
  <c r="A1" i="13"/>
  <c r="A1" i="15"/>
  <c r="A1" i="16"/>
  <c r="A1" i="18"/>
  <c r="A104" i="18" s="1"/>
  <c r="B1" i="4"/>
  <c r="A3" i="8"/>
  <c r="A3" i="10"/>
  <c r="A3" i="11"/>
  <c r="A3" i="17"/>
  <c r="A100" i="17" s="1"/>
  <c r="C12" i="19"/>
  <c r="A3" i="13"/>
  <c r="A3" i="14"/>
  <c r="A38" i="25"/>
  <c r="A3" i="7"/>
  <c r="A3" i="12"/>
  <c r="A3" i="16"/>
  <c r="A3" i="18"/>
  <c r="A106" i="18" s="1"/>
  <c r="Q24" i="11" l="1"/>
  <c r="Q27" i="11" s="1"/>
  <c r="T26" i="11"/>
  <c r="D17" i="13"/>
  <c r="I40" i="25"/>
  <c r="Q267" i="9"/>
  <c r="Q20" i="12"/>
  <c r="Q31" i="12" s="1"/>
  <c r="S30" i="12"/>
  <c r="H23" i="19"/>
  <c r="I23" i="19" s="1"/>
  <c r="H30" i="19"/>
  <c r="D26" i="15"/>
  <c r="N239" i="5"/>
  <c r="D20" i="25" s="1"/>
  <c r="F20" i="25" s="1"/>
  <c r="H29" i="19"/>
  <c r="H22" i="19"/>
  <c r="I22" i="19" s="1"/>
  <c r="D22" i="15"/>
  <c r="F73" i="6"/>
  <c r="F75" i="6" s="1"/>
  <c r="Q76" i="6" s="1"/>
  <c r="F37" i="24"/>
  <c r="F38" i="24" s="1"/>
  <c r="F17" i="24" s="1"/>
  <c r="F15" i="24"/>
  <c r="F19" i="24" s="1"/>
  <c r="I41" i="25"/>
  <c r="H27" i="19"/>
  <c r="D18" i="15"/>
  <c r="H20" i="19"/>
  <c r="I20" i="19" s="1"/>
  <c r="D16" i="15"/>
  <c r="D7" i="25" s="1"/>
  <c r="F7" i="25" s="1"/>
  <c r="H19" i="19"/>
  <c r="I19" i="19" s="1"/>
  <c r="S236" i="5"/>
  <c r="N241" i="5" s="1"/>
  <c r="D15" i="13" s="1"/>
  <c r="O21" i="5"/>
  <c r="AF1" i="5" s="1"/>
  <c r="AF2" i="5" s="1"/>
  <c r="H16" i="19"/>
  <c r="H25" i="19"/>
  <c r="H15" i="19"/>
  <c r="I15" i="19" s="1"/>
  <c r="H18" i="19"/>
  <c r="I18" i="19" s="1"/>
  <c r="B41" i="23"/>
  <c r="N240" i="5" l="1"/>
  <c r="D14" i="15" s="1"/>
  <c r="M3" i="8" s="1"/>
  <c r="M7" i="8" s="1"/>
  <c r="D18" i="13"/>
  <c r="D24" i="15" s="1"/>
  <c r="D8" i="25"/>
  <c r="F8" i="25" s="1"/>
  <c r="D8" i="24"/>
  <c r="F8" i="24" s="1"/>
  <c r="D7" i="24"/>
  <c r="F7" i="24" s="1"/>
  <c r="I17" i="13"/>
  <c r="M17" i="13" s="1"/>
  <c r="K18" i="19"/>
  <c r="K23" i="19"/>
  <c r="D26" i="16" s="1"/>
  <c r="K19" i="19"/>
  <c r="D16" i="16" s="1"/>
  <c r="K21" i="19"/>
  <c r="D20" i="16" s="1"/>
  <c r="K22" i="19"/>
  <c r="D22" i="16" s="1"/>
  <c r="K20" i="19"/>
  <c r="AM3" i="9"/>
  <c r="AM7" i="9" s="1"/>
  <c r="AC3" i="10" l="1"/>
  <c r="AC7" i="10" s="1"/>
  <c r="AI3" i="17"/>
  <c r="AI7" i="17" s="1"/>
  <c r="D6" i="25"/>
  <c r="F35" i="25" s="1"/>
  <c r="F36" i="25" s="1"/>
  <c r="F16" i="25" s="1"/>
  <c r="AF3" i="18"/>
  <c r="AF7" i="18" s="1"/>
  <c r="D6" i="24"/>
  <c r="D10" i="24" s="1"/>
  <c r="H11" i="24"/>
  <c r="D11" i="24" s="1"/>
  <c r="F11" i="24" s="1"/>
  <c r="D28" i="15"/>
  <c r="D18" i="16"/>
  <c r="D16" i="14"/>
  <c r="D10" i="25"/>
  <c r="F6" i="25"/>
  <c r="F10" i="25" s="1"/>
  <c r="F6" i="24"/>
  <c r="F10" i="24" s="1"/>
  <c r="D14" i="14"/>
  <c r="D14" i="24" s="1"/>
  <c r="L24" i="24" s="1"/>
  <c r="K24" i="24" s="1"/>
  <c r="B24" i="24" s="1"/>
  <c r="D14" i="16"/>
  <c r="D12" i="24" l="1"/>
  <c r="D19" i="25"/>
  <c r="D12" i="25"/>
  <c r="D15" i="24"/>
  <c r="L25" i="24" s="1"/>
  <c r="K25" i="24" s="1"/>
  <c r="B25" i="24" s="1"/>
  <c r="D18" i="14"/>
  <c r="D24" i="16" s="1"/>
  <c r="F12" i="24"/>
  <c r="F20" i="24"/>
  <c r="F12" i="25"/>
  <c r="F19" i="25"/>
  <c r="D28" i="16" l="1"/>
  <c r="AB17" i="23" s="1"/>
  <c r="A1" i="26" s="1"/>
  <c r="D19" i="24"/>
  <c r="D20" i="24" s="1"/>
  <c r="A7" i="26" l="1"/>
  <c r="B7" i="26" s="1"/>
  <c r="D7" i="26" s="1"/>
  <c r="A9" i="26"/>
  <c r="B9" i="26" s="1"/>
  <c r="D9" i="26" s="1"/>
  <c r="A10" i="26"/>
  <c r="B10" i="26" s="1"/>
  <c r="D10" i="26" s="1"/>
  <c r="A6" i="26"/>
  <c r="B6" i="26" s="1"/>
  <c r="A11" i="26"/>
  <c r="B11" i="26" s="1"/>
  <c r="D11" i="26" s="1"/>
  <c r="A8" i="26"/>
  <c r="B8" i="26" s="1"/>
  <c r="D8" i="26" s="1"/>
  <c r="A4" i="26" l="1"/>
  <c r="AC17" i="23" s="1"/>
  <c r="B17" i="23" s="1"/>
</calcChain>
</file>

<file path=xl/sharedStrings.xml><?xml version="1.0" encoding="utf-8"?>
<sst xmlns="http://schemas.openxmlformats.org/spreadsheetml/2006/main" count="4023" uniqueCount="1055">
  <si>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</si>
  <si>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</si>
  <si>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</si>
  <si>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</si>
  <si>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</si>
  <si>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</si>
  <si>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</si>
  <si>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</si>
  <si>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</si>
  <si>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</si>
  <si>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</si>
  <si>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</si>
  <si>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</si>
  <si>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</si>
  <si>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</si>
  <si>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</si>
  <si>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</si>
  <si>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</si>
  <si>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</si>
  <si>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</si>
  <si>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</si>
  <si>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</si>
  <si>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</si>
  <si>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</si>
  <si>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</si>
  <si>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</si>
  <si>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</si>
  <si>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</si>
  <si>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</si>
  <si>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</si>
  <si>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</si>
  <si>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</si>
  <si>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</si>
  <si>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</si>
  <si>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</si>
  <si>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</si>
  <si>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</si>
  <si>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</si>
  <si>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</si>
  <si>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</si>
  <si>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</si>
  <si>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</si>
  <si>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</si>
  <si>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</si>
  <si>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</si>
  <si>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</si>
  <si>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</si>
  <si>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</si>
  <si>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</si>
  <si>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</si>
  <si>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</si>
  <si>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</si>
  <si>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</si>
  <si>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</si>
  <si>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</si>
  <si>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</si>
  <si>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</si>
  <si>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</si>
  <si>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</si>
  <si>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</si>
  <si>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</si>
  <si>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</si>
  <si>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</si>
  <si>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</si>
  <si>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</si>
  <si>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</si>
  <si>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</si>
  <si>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</si>
  <si>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</si>
  <si>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</si>
  <si>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</si>
  <si>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</si>
  <si>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</si>
  <si>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</si>
  <si>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</si>
  <si>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</si>
  <si>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</si>
  <si>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</si>
  <si>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</si>
  <si>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</si>
  <si>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</si>
  <si>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</si>
  <si>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</si>
  <si>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</si>
  <si>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</si>
  <si>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</si>
  <si>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</si>
  <si>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</si>
  <si>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</si>
  <si>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</si>
  <si>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</si>
  <si>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</si>
  <si>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</si>
  <si>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</si>
  <si>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</si>
  <si>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</si>
  <si>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</si>
  <si>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</si>
  <si>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</si>
  <si>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</si>
  <si>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</si>
  <si>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</si>
  <si>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</si>
  <si>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</si>
  <si>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</si>
  <si>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</si>
  <si>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</si>
  <si>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</si>
  <si>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</si>
  <si>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</si>
  <si>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</si>
  <si>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</si>
  <si>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</si>
  <si>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</si>
  <si>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</si>
  <si>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</si>
  <si>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</si>
  <si>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</si>
  <si>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</si>
  <si>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</si>
  <si>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</si>
  <si>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</si>
  <si>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</si>
  <si>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</si>
  <si>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</si>
  <si>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</si>
  <si>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</si>
  <si>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</si>
  <si>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</si>
  <si>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</si>
  <si>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</si>
  <si>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</si>
  <si>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</si>
  <si>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</si>
  <si>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</si>
  <si>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</si>
  <si>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</si>
  <si>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</si>
  <si>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</si>
  <si>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</si>
  <si>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</si>
  <si>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</si>
  <si>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</si>
  <si>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</si>
  <si>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</si>
  <si>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</si>
  <si>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</si>
  <si>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</si>
  <si>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</si>
  <si>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</si>
  <si>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</si>
  <si>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</si>
  <si>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</si>
  <si>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</si>
  <si>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</si>
  <si>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</si>
  <si>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</si>
  <si>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</si>
  <si>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</si>
  <si>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</si>
  <si>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</si>
  <si>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</si>
  <si>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</si>
  <si>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</si>
  <si>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</si>
  <si>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</si>
  <si>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</si>
  <si>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</si>
  <si>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</si>
  <si>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</si>
  <si>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</si>
  <si>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</si>
  <si>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</si>
  <si>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</si>
  <si>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</si>
  <si>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</si>
  <si>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</si>
  <si>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</si>
  <si>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</si>
  <si>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</si>
  <si>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</si>
  <si>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</si>
  <si>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</si>
  <si>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</si>
  <si>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</si>
  <si>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</si>
  <si>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</si>
  <si>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</si>
  <si>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</si>
  <si>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</si>
  <si>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</si>
  <si>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</si>
  <si>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</si>
  <si>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</si>
  <si>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</si>
  <si>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</si>
  <si>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</si>
  <si>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</si>
  <si>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</si>
  <si>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</si>
  <si>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</si>
  <si>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</si>
  <si>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</si>
  <si>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</si>
  <si>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</si>
  <si>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</si>
  <si>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</si>
  <si>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</si>
  <si>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</si>
  <si>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</si>
  <si>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</si>
  <si>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</si>
  <si>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</si>
  <si>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</si>
  <si>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</si>
  <si>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</si>
  <si>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</si>
  <si>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</si>
  <si>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</si>
  <si>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</si>
  <si>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</si>
  <si>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</si>
  <si>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</si>
  <si>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</si>
  <si>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</si>
  <si>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</si>
  <si>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</si>
  <si>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</si>
  <si>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</si>
  <si>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</si>
  <si>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</si>
  <si>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</si>
  <si>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</si>
  <si>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</si>
  <si>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</si>
  <si>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</si>
  <si>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</si>
  <si>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</si>
  <si>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</si>
  <si>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</si>
  <si>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</si>
  <si>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</si>
  <si>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</si>
  <si>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</si>
  <si>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</si>
  <si>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</si>
  <si>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</si>
  <si>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</si>
  <si>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</si>
  <si>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</si>
  <si>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</si>
  <si>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</si>
  <si>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</si>
  <si>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</si>
  <si>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</si>
  <si>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</si>
  <si>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</si>
  <si>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</si>
  <si>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</si>
  <si>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</si>
  <si>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</si>
  <si>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</si>
  <si>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</si>
  <si>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</si>
  <si>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</si>
  <si>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</si>
  <si>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</si>
  <si>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</si>
  <si>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</si>
  <si>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</si>
  <si>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</si>
  <si>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</si>
  <si>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</si>
  <si>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</si>
  <si>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</si>
  <si>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</si>
  <si>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</si>
  <si>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</si>
  <si>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</si>
  <si>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</si>
  <si>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</si>
  <si>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</si>
  <si>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</si>
  <si>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</si>
  <si>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</si>
  <si>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</si>
  <si>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</si>
  <si>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</si>
  <si>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</si>
  <si>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</si>
  <si>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</si>
  <si>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</si>
  <si>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</si>
  <si>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</si>
  <si>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</si>
  <si>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</si>
  <si>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</si>
  <si>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</si>
  <si>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</si>
  <si>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</si>
  <si>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</si>
  <si>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</si>
  <si>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</si>
  <si>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</si>
  <si>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</si>
  <si>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</si>
  <si>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</si>
  <si>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</si>
  <si>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</si>
  <si>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</si>
  <si>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</si>
  <si>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</si>
  <si>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</si>
  <si>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</si>
  <si>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</si>
  <si>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</si>
  <si>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</si>
  <si>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</si>
  <si>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</si>
  <si>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</si>
  <si>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</si>
  <si>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</si>
  <si>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</si>
  <si>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</si>
  <si>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</si>
  <si>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</si>
  <si>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</si>
  <si>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</si>
  <si>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</si>
  <si>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</si>
  <si>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</si>
  <si>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</si>
  <si>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</si>
  <si>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</si>
  <si>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</si>
  <si>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</si>
  <si>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</si>
  <si>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</si>
  <si>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</si>
  <si>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</si>
  <si>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</si>
  <si>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</si>
  <si>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</si>
  <si>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</si>
  <si>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</si>
  <si>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</si>
  <si>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</si>
  <si>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</si>
  <si>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</si>
  <si>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</si>
  <si>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</si>
  <si>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</si>
  <si>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</si>
  <si>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</si>
  <si>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</si>
  <si>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</si>
  <si>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</si>
  <si>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</si>
  <si>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</si>
  <si>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</si>
  <si>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</si>
  <si>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</si>
  <si>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</si>
  <si>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</si>
  <si>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</si>
  <si>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</si>
  <si>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</si>
  <si>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</si>
  <si>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</si>
  <si>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</si>
  <si>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</si>
  <si>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</si>
  <si>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</si>
  <si>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</si>
  <si>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</si>
  <si>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</si>
  <si>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</si>
  <si>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</si>
  <si>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</si>
  <si>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</si>
  <si>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</si>
  <si>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</si>
  <si>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</si>
  <si>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</si>
  <si>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</si>
  <si>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</si>
  <si>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</si>
  <si>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</si>
  <si>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</si>
  <si>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</si>
  <si>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</si>
  <si>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</si>
  <si>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</si>
  <si>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</si>
  <si>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</si>
  <si>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</si>
  <si>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</si>
  <si>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</si>
  <si>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</si>
  <si>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</si>
  <si>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</si>
  <si>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</si>
  <si>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</si>
  <si>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</si>
  <si>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</si>
  <si>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</si>
  <si>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</si>
  <si>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</si>
  <si>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</si>
  <si>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</si>
  <si>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</si>
  <si>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</si>
  <si>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</si>
  <si>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</si>
  <si>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</si>
  <si>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</si>
  <si>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</si>
  <si>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</si>
  <si>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</si>
  <si>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</si>
  <si>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</si>
  <si>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</si>
  <si>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</si>
  <si>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</si>
  <si>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</si>
  <si>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</si>
  <si>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</si>
  <si>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</si>
  <si>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</si>
  <si>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</si>
  <si>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</si>
  <si>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</si>
  <si>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</si>
  <si>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</si>
  <si>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</si>
  <si>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</si>
  <si>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</si>
  <si>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</si>
  <si>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</si>
  <si>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</si>
  <si>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</si>
  <si>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</si>
  <si>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</si>
  <si>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</si>
  <si>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</si>
  <si>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</si>
  <si>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</si>
  <si>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</si>
  <si>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</si>
  <si>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</si>
  <si>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</si>
  <si>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</si>
  <si>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</si>
  <si>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</si>
  <si>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</si>
  <si>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</si>
  <si>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</si>
  <si>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</si>
  <si>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</si>
  <si>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</si>
  <si>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</si>
  <si>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</si>
  <si>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</si>
  <si>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</si>
  <si>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</si>
  <si>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</si>
  <si>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</si>
  <si>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</si>
  <si>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</si>
  <si>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</si>
  <si>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</si>
  <si>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</si>
  <si>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</si>
  <si>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</si>
  <si>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</si>
  <si>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</si>
  <si>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</si>
  <si>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</si>
  <si>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</si>
  <si>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</si>
  <si>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</si>
  <si>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</si>
  <si>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</si>
  <si>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</si>
  <si>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</si>
  <si>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</si>
  <si>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</si>
  <si>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</si>
  <si>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</si>
  <si>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</si>
  <si>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</si>
  <si>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</si>
  <si>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</si>
  <si>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</si>
  <si>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</si>
  <si>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</si>
  <si>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</si>
  <si>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</si>
  <si>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</si>
  <si>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</si>
  <si>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</si>
  <si>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</si>
  <si>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</si>
  <si>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</si>
  <si>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</si>
  <si>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</si>
  <si>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</si>
  <si>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</si>
  <si>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</si>
  <si>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</si>
  <si>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</si>
  <si>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</si>
  <si>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</si>
  <si>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</si>
  <si>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</si>
  <si>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</si>
  <si>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</si>
  <si>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</si>
  <si>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</si>
  <si>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</si>
  <si>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</si>
  <si>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</si>
  <si>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</si>
  <si>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</si>
  <si>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</si>
  <si>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</si>
  <si>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</si>
  <si>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</si>
  <si>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</si>
  <si>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</si>
  <si>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</si>
  <si>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</si>
  <si>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</si>
  <si>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</si>
  <si>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</si>
  <si>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</si>
  <si>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</si>
  <si>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</si>
  <si>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</si>
  <si>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</si>
  <si>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</si>
  <si>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</si>
  <si>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</si>
  <si>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</si>
  <si>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</si>
  <si>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</si>
  <si>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</si>
  <si>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</si>
  <si>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</si>
  <si>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</si>
  <si>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</si>
  <si>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</si>
  <si>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</si>
  <si>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</si>
  <si>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</si>
  <si>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</si>
  <si>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</si>
  <si>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</si>
  <si>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</si>
  <si>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</si>
  <si>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</si>
  <si>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</si>
  <si>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</si>
  <si>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</si>
  <si>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</si>
  <si>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</si>
  <si>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</si>
  <si>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</si>
  <si>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</si>
  <si>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</si>
  <si>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</si>
  <si>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</si>
  <si>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</si>
  <si>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</si>
  <si>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</si>
  <si>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</si>
  <si>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</si>
  <si>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</si>
  <si>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</si>
  <si>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220 KV SS EXT PKG-SS-25-LUCKNOW SS      </t>
  </si>
  <si>
    <t xml:space="preserve">Erection Hardware                       </t>
  </si>
  <si>
    <t xml:space="preserve">Foundation Bolts                        </t>
  </si>
  <si>
    <t xml:space="preserve">Non Standard Structure                  </t>
  </si>
  <si>
    <t xml:space="preserve">ERECTION HARDWARE                       </t>
  </si>
  <si>
    <t xml:space="preserve">EA </t>
  </si>
  <si>
    <t>SET</t>
  </si>
  <si>
    <t>Relay Test kit</t>
  </si>
  <si>
    <t>Digital Protection Coupler</t>
  </si>
  <si>
    <t>4wire telephone equipment</t>
  </si>
  <si>
    <t xml:space="preserve">M  </t>
  </si>
  <si>
    <t>1.1kV grade Power Cables (PVCinsulated)along withlugs,glands,straight joints &amp;accessories,etc.</t>
  </si>
  <si>
    <t xml:space="preserve">LS </t>
  </si>
  <si>
    <t>1.1kV grade Control Cables (PVCinsulated) along withlugs,glands,straight joints &amp;accessories,etc.</t>
  </si>
  <si>
    <t>Spares-Substation Automation System</t>
  </si>
  <si>
    <t>Fabrication, galvanising and supply of  Equipment Support (Pipe)Structures to be designed during detailed engineering</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</si>
  <si>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</si>
  <si>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</si>
  <si>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</si>
  <si>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28mm dia foundation boltsincluding nuts, checknuts, washers and packplates.</t>
  </si>
  <si>
    <t>420 kV, 1 phase Bus Post Insulator (except for Line Traps)</t>
  </si>
  <si>
    <t>Controlled Switching Device for 420 kV, 3-ph Circuit Breaker</t>
  </si>
  <si>
    <t>336kV Surge Arrester (1-phase)</t>
  </si>
  <si>
    <t>Erection Hardware for 400kV I type layout-Transformer bay as pertechnical specification</t>
  </si>
  <si>
    <t>Lighting Panel type ACP-2 as per technical specification</t>
  </si>
  <si>
    <t>LIGHTING FIXTURE LED LUMINAIRES TYPE FL2 AS PER TECH. SPECIFICATIONS</t>
  </si>
  <si>
    <t>Spares for 420kV Circuit Breaker</t>
  </si>
  <si>
    <t>Spare-420kV CT 1</t>
  </si>
  <si>
    <t>SPARES FOR 336KV SURGE ARRESTER</t>
  </si>
  <si>
    <t>Spares for 420kV Double break Isolator</t>
  </si>
  <si>
    <t>Spares for Fire Protection System</t>
  </si>
  <si>
    <t>Fabrication, galvanising and supply of 56mm dia foundation boltsincluding nuts, checknuts, washers and packplates</t>
  </si>
  <si>
    <t>HVW spray system, Hydrant system and complete U/G &amp; O/G piping andaccessories etc. out side the pump house for 125 MVAR, 420kV, 3 phaseBus Reactor</t>
  </si>
  <si>
    <t>LED STREET LIGHT LUMINAIRE TYPE SL-L1 (= 45W)AS PER TECHNICALSPECIFICATION</t>
  </si>
  <si>
    <t>15A, 240V: Outdoor Receptacle 2 pole, 3-pin modular (type RO)  as pertechnical specifications</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</si>
  <si>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</si>
  <si>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</si>
  <si>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</si>
  <si>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Fabrication, galvanising and supply ofStd Pipe Structure - 400 kV, 1-Phase,BPI,  (Excluding Wave Trap), includingnuts, bolts, all type of washers,packplates, step bolts and gussetplates excluding foundation bolts</t>
  </si>
  <si>
    <t>Erection Hardware for 400kV I type layout-Spare bay of half dia as pertechnical specification</t>
  </si>
  <si>
    <t>1.1kV grade Power Cables (XLPEinsulated) along withlugs,glands,straight joints &amp;accessories,etc.</t>
  </si>
  <si>
    <t xml:space="preserve">Civil Works                             </t>
  </si>
  <si>
    <t>Telephone Instruments (4 wire/Express) alongwith cabling</t>
  </si>
  <si>
    <t>Excavation in all types of soil and rock including backfilling disposal etc. for all leads and lifts</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</si>
  <si>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</si>
  <si>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</si>
  <si>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</si>
  <si>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</si>
  <si>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</si>
  <si>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</si>
  <si>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</si>
  <si>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</si>
  <si>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</si>
  <si>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</si>
  <si>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</si>
  <si>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 xml:space="preserve"> Construction of rail cum road as per drawing including all item such as excavation,compactions, rolling watering, WBM etc. butexcluding concrete reinforcement and structural steel-Section having four rails for auto transformer.</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</si>
  <si>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</si>
  <si>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</si>
  <si>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</si>
  <si>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pumps-0.5 HP</t>
  </si>
  <si>
    <t>Switchyard Panel Room - Civil Works. All civil works as per drawing and specifications complete, including - brickwork, finishing(external and internal), windows etc. However, excavation, PCC, RCC and reinforcement shall be paid separately as per BPS.</t>
  </si>
  <si>
    <t xml:space="preserve">Erection of  Equipment Support (Pipe) Structures to be designed during detailed engineering.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</si>
  <si>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</si>
  <si>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</si>
  <si>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28mm dia foundation bolts including nuts, checknuts, washers and packplates.</t>
  </si>
  <si>
    <t>3.75m wide Cement Concrete road with PCC shoulder including 100 mm dia RCC Hume Pipe @ 100 metre interval as per drawing and TS.However, reinforcement steel and all type concrete shall be paid separately under relevant items</t>
  </si>
  <si>
    <t>New chain Link Fencing excluding concrete</t>
  </si>
  <si>
    <t>Drain including culverts but excluding concrete &amp; reinforcement steel-Section A-A</t>
  </si>
  <si>
    <t>Drain including culverts but excluding concrete &amp; reinforcement steel-Section B-B</t>
  </si>
  <si>
    <t>Erection of 56mm dia foundation bolts including nuts, checknuts, washers and packplates</t>
  </si>
  <si>
    <t>420kV, 3150A, 50kA Circuit Breaker(3-Phase) without closing resistor(withsupport structure)</t>
  </si>
  <si>
    <t>420 kV, 3000A, 50KA, 1-Phase CurrentTransformer with 120% extended currentrating</t>
  </si>
  <si>
    <t>420kV, 3150A, 50KA,  Isolator (3-phase)(Double Break) with one E/S</t>
  </si>
  <si>
    <t>420 kV Bus Post Insulator (Except for wave traps)</t>
  </si>
  <si>
    <t>LED Flood Light Luminaries Type FL-2 (250W) as per technical specification</t>
  </si>
  <si>
    <t>External finishing / painting of fire wall (water proofing cement paint) (DSR 13.44.1)</t>
  </si>
  <si>
    <t>HVW spray system, Hydrant system and complete U/G &amp; O/G piping and accessories etc. out side the pump house for 125 MVAR, 420kV, 3phase Bus Reactor</t>
  </si>
  <si>
    <t>LED Street Light Luminaire TYPE SL-L1 (= 45W)as per technical specification</t>
  </si>
  <si>
    <t>15A, 240V: Outdoor Receptacle 2 pole, 3-pin modular (type RO)  as per technical specifications</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</si>
  <si>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</si>
  <si>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</si>
  <si>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</si>
  <si>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</si>
  <si>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Hardware for 400kV I type layout-Spare bay of half dia as per specification</t>
  </si>
  <si>
    <t xml:space="preserve"> Construction of rail cum road as per drawing including all item such as excavation,compactions, rolling watering, WBM etc. butexcluding concrete reinforcement and structural steel-Section having two rails for Reactor.</t>
  </si>
  <si>
    <t xml:space="preserve">LT Transformer                          </t>
  </si>
  <si>
    <t xml:space="preserve">800kV Equipment                         </t>
  </si>
  <si>
    <t xml:space="preserve">400kV Equipment                         </t>
  </si>
  <si>
    <t xml:space="preserve">72.5kV Equipment                        </t>
  </si>
  <si>
    <t xml:space="preserve">36kV Equipment                          </t>
  </si>
  <si>
    <t xml:space="preserve">common equipment                        </t>
  </si>
  <si>
    <t xml:space="preserve">substation automation                   </t>
  </si>
  <si>
    <t xml:space="preserve">LT Switchgear                           </t>
  </si>
  <si>
    <t xml:space="preserve">battery &amp; charger                       </t>
  </si>
  <si>
    <t xml:space="preserve">DG Set                                  </t>
  </si>
  <si>
    <t xml:space="preserve">air conditioning system                 </t>
  </si>
  <si>
    <t xml:space="preserve">fire protection system                  </t>
  </si>
  <si>
    <t xml:space="preserve">Illumination system                     </t>
  </si>
  <si>
    <t xml:space="preserve">power &amp; control cable                   </t>
  </si>
  <si>
    <t xml:space="preserve">earthmat                                </t>
  </si>
  <si>
    <t xml:space="preserve">Neutral Formation                       </t>
  </si>
  <si>
    <t xml:space="preserve">lattice structure                       </t>
  </si>
  <si>
    <t xml:space="preserve">PIPE STRUCTURE                          </t>
  </si>
  <si>
    <t xml:space="preserve">765 kV CT spares                        </t>
  </si>
  <si>
    <t xml:space="preserve">765 kV CVT spares                       </t>
  </si>
  <si>
    <t xml:space="preserve">624 kV Surge arrester spares            </t>
  </si>
  <si>
    <t xml:space="preserve">420 kV CB spares                        </t>
  </si>
  <si>
    <t xml:space="preserve">420 kV Isolator spares                  </t>
  </si>
  <si>
    <t xml:space="preserve">420 kV CT spares                        </t>
  </si>
  <si>
    <t xml:space="preserve">420 kV CVT spares                       </t>
  </si>
  <si>
    <t xml:space="preserve">336 kV Surge Arrester spares            </t>
  </si>
  <si>
    <t xml:space="preserve">220 V Battery Charger spares            </t>
  </si>
  <si>
    <t xml:space="preserve">48 V Battery Charger spares             </t>
  </si>
  <si>
    <t xml:space="preserve">fire protection system spares           </t>
  </si>
  <si>
    <t xml:space="preserve">DG Set spares                           </t>
  </si>
  <si>
    <t xml:space="preserve">C&amp;P and SCADA spares                    </t>
  </si>
  <si>
    <t>800kVA, 33/0.433kV, 3ph LT Transformer</t>
  </si>
  <si>
    <t>765KV, 3150A, 40KA CIRCUIT BREAKER WITHOUT CLOSING RESISTOR WITHCONTROLLED SWITCHING DEVICE (WITH SUPPORT STRUCTURES)</t>
  </si>
  <si>
    <t>765 kV, 3000A, 40KA, 1-Phase CurrentTransformer with 120% extended currentrating</t>
  </si>
  <si>
    <t>765 kV,8800 pF Capacitive Voltage Transformer (1-Phase)</t>
  </si>
  <si>
    <t>765kV, 3150A, 40 KA, VerticalKnee/Double Break Isolator (3-Phase)with one E/S</t>
  </si>
  <si>
    <t>765kV, 3150A, 40 KA, VerticalKnee/Double Break Isolator (3-Phase)with two E/S</t>
  </si>
  <si>
    <t>765kV, 2000A, 40 KA, VerticalKnee/Double Break Isolator (1-Phase)with one E/S</t>
  </si>
  <si>
    <t>765kV, 2000A, 40 KA, VerticalKnee/Double Break Isolator (1-Phase)without E/S</t>
  </si>
  <si>
    <t>765 kV, 1 phase Bus Post Insulator (except for Line Traps)</t>
  </si>
  <si>
    <t>624kV Surge Arrester (1-Phase)</t>
  </si>
  <si>
    <t>Controlled switching device for 420 kV, 3 phase circuit breaker</t>
  </si>
  <si>
    <t>420kV, 3150A, 50kA Circuit Breaker(3-Phase) without closing resistor</t>
  </si>
  <si>
    <t>420 kV, 4400 pF Capacitive Voltage Transformer (1-Phase)</t>
  </si>
  <si>
    <t>420kV, 3150A, 50KA Isolator (3-phase)(Double Break) with two E/S</t>
  </si>
  <si>
    <t>420kV, 2000A, 50 KA, Isolator (1 phase)(Double Break) with one E/S</t>
  </si>
  <si>
    <t>420kV, 2000A, 50KA, Isolator (1 phase)(Double Break) without E/S</t>
  </si>
  <si>
    <t>72.5 kV, 1500A, 31.5 kA, 1-Phase CurrentTransformer with 120% extended currentrating</t>
  </si>
  <si>
    <t xml:space="preserve"> 72.5 kV Voltage Transformer (1- Phase)</t>
  </si>
  <si>
    <t>72.5 kV, 1250A, 31.5 kA, 3-phase CircuitBreaker with support structure</t>
  </si>
  <si>
    <t>72.5 kV, 1250A, 31.5 KA, 3-Phase HDBIsolator without E/s</t>
  </si>
  <si>
    <t>30kV Surge Arrester (1-Phase)</t>
  </si>
  <si>
    <t>36 kV, 1-phase Horn Gap Fuse</t>
  </si>
  <si>
    <t>765 kV Circuit Breaker Relay Panel With Auto Reclose (with Automation)</t>
  </si>
  <si>
    <t>765 kV Circuit Breaker Relay Panel without Auto Reclose (withAutomation)</t>
  </si>
  <si>
    <t>765kV Line Protection Panel (with Automation)</t>
  </si>
  <si>
    <t>765kV Transformer Protection Panel (For both HV &amp; MV side)-(withAutomation)</t>
  </si>
  <si>
    <t>765kV Reactor Protection Panel (with Automation)</t>
  </si>
  <si>
    <t>765kV Bus Bar Protection Panel (Duplicate)-(with Automation)</t>
  </si>
  <si>
    <t>400kV Circuit Breaker Relay Panel with Auto Reclose (with Automation)</t>
  </si>
  <si>
    <t>400kV Circuit Breaker Relay Panel without Auto Reclose (withAutomation)</t>
  </si>
  <si>
    <t>400kV Line Protection Panel (with Automation)</t>
  </si>
  <si>
    <t>400kV Reactor Protection Panel (with Automation)</t>
  </si>
  <si>
    <t>400kV Bus Bar Protection Panel (Duplicate)-(with Automation)</t>
  </si>
  <si>
    <t>Time synchronisation equipment</t>
  </si>
  <si>
    <t>Visual Monitoring System for Watch &amp; Ward</t>
  </si>
  <si>
    <t>EPAX (24/8) with 24 telephones, Cables etc.</t>
  </si>
  <si>
    <t>2wire telephone equipment</t>
  </si>
  <si>
    <t>Complete Substation automation system for 765kV Main bay  as perTechnical Specification</t>
  </si>
  <si>
    <t>Complete Substation automation System for 400kV Main bay as perTechnical Specification</t>
  </si>
  <si>
    <t>Complete Substation automation System for 765kV Tie bay as perTechnical Specification</t>
  </si>
  <si>
    <t>Complete Substation automation System for 400kV Tie bay as perTechnical Specification</t>
  </si>
  <si>
    <t>Complete Substation automation System for controlling and monitoringof  Auxilary System including BCUs as per technical specification</t>
  </si>
  <si>
    <t>415V Main Switchboard</t>
  </si>
  <si>
    <t>415V AC Distribution Board (ACDB) as per Technical Specification</t>
  </si>
  <si>
    <t>415V MLDB(along with 2 nos. 300 kVA Lighting transformer)</t>
  </si>
  <si>
    <t>415V Emergency LDB(along with 1 no. 100kVA lighting transformer)</t>
  </si>
  <si>
    <t>415V Airconditioning DB</t>
  </si>
  <si>
    <t>220V DCDB</t>
  </si>
  <si>
    <t>48V DCDB</t>
  </si>
  <si>
    <t>220V, 1500 Ah Battery</t>
  </si>
  <si>
    <t>48V, 1500 Ah Battery</t>
  </si>
  <si>
    <t>220V, 180A/180A Float Cum Boost BatteryCharger</t>
  </si>
  <si>
    <t>48V, 180A/180A Float Cum Boost BatteryCharger</t>
  </si>
  <si>
    <t>500 kVA Diesel Generator along with control Panel</t>
  </si>
  <si>
    <t>High wall type split AC unit of 2 TR capacity</t>
  </si>
  <si>
    <t>Air conditioning system  for Switchyard Panel Room of 9m length</t>
  </si>
  <si>
    <t>Air conditioning system  for Switchyard Panel Room of 6m length</t>
  </si>
  <si>
    <t>Pumping arrangement  for HVW system &amp; hydrant system, complete withall piping, valves, fittings,etc. inside pump house for FireProtection System of 765/400/220kV (New) Substation</t>
  </si>
  <si>
    <t>Hydrant system, complete U/G piping and accessories etc. outside thePump House for Fire Protection of 765/400/220kV (New) Substation</t>
  </si>
  <si>
    <t>9litre water type Portable  Fire extinguisher</t>
  </si>
  <si>
    <t>50 litre foam type Trolley/Wheel mounted Fire extinguisher</t>
  </si>
  <si>
    <t>4.5 kg CO2 type Portable Fire extinguisher</t>
  </si>
  <si>
    <t>Fire Extinguisher Dry Chemical Powder Type(5 Kg) for control room.</t>
  </si>
  <si>
    <t>HVW spray system, Hydrant system and complete U/G &amp; O/G piping andaccessories etc. out side the pump house  for 500 MVA,(765/v3)/(400/v3)/(33) kV, 1 -phase Autotransformer</t>
  </si>
  <si>
    <t>HVW spray system, Hydrant system and complete U/G &amp; O/G piping andaccessories etc. out side the pump house for 80 MVAR, 765 kV, singlephase Bus Reactor</t>
  </si>
  <si>
    <t>Fire Detection and Alarm System for Control Room Building(765kV)</t>
  </si>
  <si>
    <t>Fire Detection and Alarm System for Switchyard Panel Room of 9 mlength</t>
  </si>
  <si>
    <t>Fire Detection and Alarm System for Switchyard Panel Room of 6 mlength</t>
  </si>
  <si>
    <t>Lighting Panel type ACP-3 as per technical specification</t>
  </si>
  <si>
    <t>Sub Lighting panel (outdoor) type SLP (Switchyard and Street Lighting)</t>
  </si>
  <si>
    <t>63A, 415V : Interlocked switch socket outdoor Receptacle (type RP) asper technical specifications</t>
  </si>
  <si>
    <t>Outdoor Power Receptacle (400A)</t>
  </si>
  <si>
    <t>Cartwheel Mounted Aluminium Ladder as Per Technical Specification</t>
  </si>
  <si>
    <t>Indoor Lighting for 10 cars Parking shed</t>
  </si>
  <si>
    <t>Outdoor Power Receptacle for oilfiltration unit (250A)</t>
  </si>
  <si>
    <t>Control room cum administrative building (765kV) illuminationincluding Conduit</t>
  </si>
  <si>
    <t>LOT</t>
  </si>
  <si>
    <t>FIRE FIGHTING PUMPHOUSE BUILDING AND DG SET AREA  ILLIMUNATION AS PERTECH. SPEC.</t>
  </si>
  <si>
    <t>Illumination System for switchyard panel room of 9 m length</t>
  </si>
  <si>
    <t>Illumination System for switchyard panel room of 6 m length</t>
  </si>
  <si>
    <t>FIRE WALL MOUNTED LED LUMINARIE TYPE FL-2 (250W)</t>
  </si>
  <si>
    <t>PORTABLE FLOOD LIGHT PANEL WITH LED LUMINARIESTYPE FL-2 (250W)</t>
  </si>
  <si>
    <t>POLE MOUNTED LED POST TOP LUMINAIRE TYPE SL-D1 (= 30W)AS PER TECHNICALSPECIFICATION</t>
  </si>
  <si>
    <t>TYPE D1 POST TOP LANTERN POLE OF  4 METER  AS PER TECHNICALSPECIFICATION.</t>
  </si>
  <si>
    <t>TYPE L1 STREET LIGHTING POLE OF 6 METER AS PER TECHNICALSPECIFICATION.</t>
  </si>
  <si>
    <t>GRID INTERACTIVE SOLAR PV POWER PLANT AS PER TECHNICAL SPECIFICATION</t>
  </si>
  <si>
    <t>Indoor Lighting for Transit campincluding conduit</t>
  </si>
  <si>
    <t>33KV GRADE HT XLPE CABLE ALONG WITH CLAMPS,LUGS, GLANDS AND STRAIGHTJOINTS.</t>
  </si>
  <si>
    <t xml:space="preserve">KM </t>
  </si>
  <si>
    <t>40 MM MS ROD FOR MAIN EARTHMAT</t>
  </si>
  <si>
    <t>Material for Earthing of three singlephase units of autotransformer andaccessories like cooler bank, coolercontrol cabinets, common marshallingboxes, local OLTC boxes, neturals,netural CTs, bus post insulators &amp;structures required for neturalformation and DELTA formation and spareunit connection arrangement etc.complete in all respect.</t>
  </si>
  <si>
    <t>MATERIAL FOR EARTHING OF AUTO-TRANSFORMER TANK, ITS COOLER BANK (IFERECTED), COOLER CONTROL CABINET AND LOCAL OLTC BOX. (FOR ONE NUMBER,(765/âˆš3) / (400/âˆš3) / 33 KV, 1-PHASE, SPARE  AUTO-TRANSFORMER UNIT)</t>
  </si>
  <si>
    <t>Material for Earthing of single phaseunits of Reactors and accessories likecooler bank, cooler control cabinets,common marshalling boxes, neturals, oneneutral CT, bus post insulators &amp;structures required for neturalformation and spare unit connectionarrangement etc. for two banks completein all respect</t>
  </si>
  <si>
    <t>MATERIAL FOR EARTHING OF REACTOR TANK, ITS COOLER BANK (IF ERECTED)AND M. BOX. (FOR ONE NUMBER, 765KV/âˆš3 KV, 1-PHASE, SPARE REACTOR UNIT)</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</si>
  <si>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</si>
  <si>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Bus post insulators, spacers, equipmentsupport structures, conductor(s), Altube, clamp, connectors including 765KV and neutral bushings  terminalconnectors etc for Neutral formationfor two banks (each bank comprise ofthree single phase units of Reactors)and connection to two neutral groundingreactors and making connectionarrengment to connect spare unit inplace of any unit of all the two bankswithout physical shifting.</t>
  </si>
  <si>
    <t>Fabrication, galvanising and supply of Std 765 kV Tower  CA includingnuts, bolts, all type of washers, packplates, step bolts and gussetplates excluding foundation bolts</t>
  </si>
  <si>
    <t>Fabrication, galvanising and supply of Std 765 kV Beam BA includingnuts, bolts, all type of washers, packplates, step bolts and gussetplates excluding foundation bolts</t>
  </si>
  <si>
    <t>Fabrication, galvanising and supply of Std 765 kV Beam BB includingnuts, bolts, all type of washers, packplates, step bolts and gussetplates excluding foundation bolts</t>
  </si>
  <si>
    <t>Fabrication, galvanising and supply of Std 765 kV Tower CB includingnuts, bolts, all type of washers, packplates, step bolts and gussetplates excluding foundation bolts</t>
  </si>
  <si>
    <t>Fabrication, galvanising and supply of Std 765 kV Beam BC includingnuts, bolts, all type of washers, packplates, step bolts and gussetplates excluding foundation bolts</t>
  </si>
  <si>
    <t>Fabrication, galvanising and supply of Std 765 kV Beam BD includingnuts, bolts, all type of washers, packplates, step bolts and gussetplates excluding foundation bolts</t>
  </si>
  <si>
    <t>Fabrication, galvanising and supply of Std 765 kV Arm GWCB includingnuts, bolts, all type of washers, packplates, step bolts and gussetplates excluding foundation bolts</t>
  </si>
  <si>
    <t>Fabrication, galvanising and supply of Std 765 kV Tower CC includingnuts, bolts, all type of washers, packplates, step bolts and gussetplates excluding foundation bolts</t>
  </si>
  <si>
    <t>Fabrication, galvanising and supply of Std 765 kV Beam BE includingnuts, bolts, all type of washers, packplates, step bolts and gussetplates excluding foundation bolts</t>
  </si>
  <si>
    <t>Fabrication, galvanising and supply of Std 765 kV Beam BF includingnuts, bolts, all type of washers, packplates, step bolts and gussetplates excluding foundation bolts</t>
  </si>
  <si>
    <t>Fabrication, galvanising and supply of Std 765 kV Arm GWCC includingnuts, bolts, all type of washers, packplates, step bolts and gussetplates excluding foundation bolts</t>
  </si>
  <si>
    <t>Fabrication, galvanising and supply of Standard 400 kV Tower TCincluding nuts, bolts, all type of washers, packplates, step bolts andgusset plates excluding foundation bolts</t>
  </si>
  <si>
    <t>Fabrication, galvanising and supply of Standard 400 kV Tower THincluding nuts, bolts, all type of washers, packplates, step bolts andgusset plates excluding foundation bolts</t>
  </si>
  <si>
    <t>Fabrication, galvanising and supply of Standard 400 kV Tower TJincluding nuts, bolts, all type of washers, packplates, step bolts andgusset plates excluding foundation bolts</t>
  </si>
  <si>
    <t>Fabrication, galvanising and supply of Standard 400 kV Tower TNincluding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</si>
  <si>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</si>
  <si>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Fabrication, galvanising and supply of Standard 400 kV Gantry G2including nuts, bolts, all type of washers, packplates, step bolts andgusset plates excluding foundation bolts</t>
  </si>
  <si>
    <t>Fabrication, galvanising and supply ofStd 765 kV Support Structure for1-Phase CT including nuts, bolts, alltype of washers, packplates, step boltsand gusset plates excluding foundationbolts</t>
  </si>
  <si>
    <t>Fabrication, galvanising and supply ofStd 765 kV Support Structure for1-Phase CVT including nuts, bolts, alltype of washers, packplates, step boltsand gusset plates excluding foundationbolts</t>
  </si>
  <si>
    <t>Fabrication, galvanising and supply ofStd 765 kV Support Structure for3-Phase ISOLATOR including nuts, bolts,all type of washers, packplates, stepbolts and gusset plates excludingfoundation bolts</t>
  </si>
  <si>
    <t>FABRICATION, GALVANISING AND SUPPLY OFSTD 765 KV SUPPORT STRUCTURE FOR1-PHASE ISOLATOR  INCLUDING NUTS,BOLTS, ALL TYPE OF WASHERS, PACKPLATES,STEP BOLTS AND GUSSET PLATES EXCLUDINGFOUNDATION BOLTS</t>
  </si>
  <si>
    <t>Fabrication, galvanising and supply ofStd 765 kV Support Structure for1-Phase LA including nuts, bolts, alltype of washers, packplates, step boltsand gusset plates excluding foundationbolts</t>
  </si>
  <si>
    <t>Fabrication, galvanising and supply ofStd 765 kV Support Structure for1-Phase BPI including nuts, bolts, alltype of washers, packplates, step boltsand gusset plates excluding foundationbolts</t>
  </si>
  <si>
    <t>Fabrication, galvanising and supply of 33kV Std Double Pole Structureincluding nuts, bolts, all type of washers, packplates, step bolts andgusset plates excluding foundation bolts</t>
  </si>
  <si>
    <t>Fabrication, galvanising and supply of Standard Pipe Structure - 400kV  CVT including nuts, bolts, all type of washers, packplates, stepbolts and gusset plates excluding foundation bolts</t>
  </si>
  <si>
    <t>Fabrication, galvanising and supply of Std 72.5 kV Support Structure1Ph CT including nuts, bolts, all type of washers, packplates, stepboltsand gusset plates excluding foundation bolts</t>
  </si>
  <si>
    <t>Fabrication, galvanising and supply of Std 72.5 kV Support Structure1Ph CVT including nuts, bolts, all type of washers, packplates, stepboltsand gusset plates excluding foundation bolts</t>
  </si>
  <si>
    <t>Fabrication, galvanising and supply ofStd Pipe Structure - 400 kV, 1-Phase,High BPI,  (Excluding Wave Trap), includingnuts, bolts, all type of washers,packplates, step bolts and gussetplates excluding foundation bolts</t>
  </si>
  <si>
    <t>FABRICATION, GALVANISING AND SUPPLY OFSTANDARD PIPE STRUCTURE - 400 KVISOLATOR,  1 - PHASE, INCLUDING NUTS,BOLTS, ALL TYPE OF WASHERS, PACKPLATES,STEP BOLTS AND GUSSET PLATES EXCLUDINGFOUNDATION BOLTS</t>
  </si>
  <si>
    <t>Erection Hardware for 765kV I type layout-Line bay as per  technicalspecification</t>
  </si>
  <si>
    <t>Erection Hardware for 765kV I type layout-Transformer bay as pertechnical specification</t>
  </si>
  <si>
    <t>Erection Hardware for 765kV I type layout-Bus Reactor bay as pertechnical specification</t>
  </si>
  <si>
    <t>Erection Hardware for 765kV I type layout-Spare bay of half dia. asper technical specification</t>
  </si>
  <si>
    <t>Erection Hardware for 400kV I type layout-Line bay  as per technicalspecification</t>
  </si>
  <si>
    <t>Erection Hardware for 400kV I type layout-Bus Reactor bay as pertechnical specification</t>
  </si>
  <si>
    <t>Erection Hardware for 400kV I type layout-Bus Work (For two diameters)as per technical specification</t>
  </si>
  <si>
    <t>Erection Hardware for the 72.5kV and 36kV equipment (scheme as perSLD)</t>
  </si>
  <si>
    <t>Erection Hardware for 765kV I type layout-Bus Work (For one diameters)as per technical specification</t>
  </si>
  <si>
    <t>Spare-765KV Circuit Breaker</t>
  </si>
  <si>
    <t>Spare-765kV VKDB Isolator</t>
  </si>
  <si>
    <t>Additional Spares for 765kV CT</t>
  </si>
  <si>
    <t>Additional Spares for 765kV CVT</t>
  </si>
  <si>
    <t>Surge monitor for 624 kV Surge Arrester (1-Phase)</t>
  </si>
  <si>
    <t>Spare-420kV CVT 1</t>
  </si>
  <si>
    <t>Spares fpr 220V Battery Charger</t>
  </si>
  <si>
    <t>Spares fpr 48V Battery Charger</t>
  </si>
  <si>
    <t>Spares for DG set</t>
  </si>
  <si>
    <t>Relay &amp; protection Panels (with automation)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</si>
  <si>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</si>
  <si>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32mm dia foundation boltsincluding nuts, checknuts, washers and packplates</t>
  </si>
  <si>
    <t>Fabrication, galvanising and supply of 80mm dia foundation boltsincluding nuts, checknuts, washers and packplates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</si>
  <si>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</si>
  <si>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</si>
  <si>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</si>
  <si>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</si>
  <si>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</si>
  <si>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</si>
  <si>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L16.1 SFP</t>
  </si>
  <si>
    <t>Optical Line Interface card (to support minimum 150 kms)</t>
  </si>
  <si>
    <t>Optical Line Interface card To support minimum 175 km</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</si>
  <si>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</si>
  <si>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</si>
  <si>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</si>
  <si>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</si>
  <si>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</si>
  <si>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</si>
  <si>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</si>
  <si>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</si>
  <si>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</si>
  <si>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Whether  rate of GST in column ‘8’ is confirmed. If not  indicate applicable rate of GST * 
(in %)</t>
  </si>
  <si>
    <t>72.5kV ,1 phase Bus Post Insulators</t>
  </si>
  <si>
    <t>66kV HT cable for Tertiary &amp; Netural</t>
  </si>
  <si>
    <t>Fabrication, galvanising and supply of Std 72.5 kV Support Structure1Ph BPI including nuts, bolts, all type of washers, packplates, stepboltsand gusset plates excluding foundation bolts</t>
  </si>
  <si>
    <t xml:space="preserve">Common Equipment                        </t>
  </si>
  <si>
    <t xml:space="preserve">Substation Automation                   </t>
  </si>
  <si>
    <t xml:space="preserve">Battery &amp; Battery Charger               </t>
  </si>
  <si>
    <t xml:space="preserve">Air Condtioning System                  </t>
  </si>
  <si>
    <t xml:space="preserve">Fire Protection System                  </t>
  </si>
  <si>
    <t xml:space="preserve">Illumination System                     </t>
  </si>
  <si>
    <t xml:space="preserve">Power &amp; Control Cable                   </t>
  </si>
  <si>
    <t xml:space="preserve">Earthmat                                </t>
  </si>
  <si>
    <t xml:space="preserve">Lattice Structure                       </t>
  </si>
  <si>
    <t xml:space="preserve">Pipe Structure                          </t>
  </si>
  <si>
    <t>765kV, 3150A, 40kA Circuit Breaker Without Closing Resistor with Controlled switching device (with Support Structures)</t>
  </si>
  <si>
    <t>Erection of 765 kV, 1-Phase, Bus Post Insulator (except wave Traps)</t>
  </si>
  <si>
    <t>72.5kV, Bus Post Insulator, 1-Phase</t>
  </si>
  <si>
    <t>36kV,1-Ph Horn gap fuse with support structure</t>
  </si>
  <si>
    <t>765 kV Circuit Breaker Relay Panel without Auto Reclose (with Automation)</t>
  </si>
  <si>
    <t>765kV Transformer Protection Panel (For both HV &amp; MV side)-(with Automation)</t>
  </si>
  <si>
    <t>400kV Circuit Breaker Relay Panel without Auto Reclose (with Automation)</t>
  </si>
  <si>
    <t>Visual monitoring system for watch &amp; ward</t>
  </si>
  <si>
    <t>PLCC-Equipments-Telephone Instruments (2 wire)</t>
  </si>
  <si>
    <t>Complete Substation automation system for 765kV Main bay  as per Technical Specification</t>
  </si>
  <si>
    <t>Complete Substation automation System for 400kV Main bay as per Technical Specification</t>
  </si>
  <si>
    <t>Complete Substation automation System for 765kV Tie bay as per Technical Specification</t>
  </si>
  <si>
    <t>Complete Substation automation System for controlling and monitoring of  Auxilary System including BCUs as per technicalspecification</t>
  </si>
  <si>
    <t>Complete Substation automation System for 400kV Tie bay as per Technical Specification</t>
  </si>
  <si>
    <t xml:space="preserve"> AC Distribution Board (ACDB)</t>
  </si>
  <si>
    <t>Pumping arrangement  for HVW system &amp; hydrant system, complete with all piping, valves, fittings,etc. inside pump house for FireProtection System of 765/400/220kV (New) Substation</t>
  </si>
  <si>
    <t>Hydrant system, complete U/G piping and accessories etc. outside the Pump House for Fire Protection of 765/400/220kV (New)Substation</t>
  </si>
  <si>
    <t>5Kg dry chemical powered type Portable Fire extinguisher</t>
  </si>
  <si>
    <t>HVW spray system, Hydrant system and complete U/G &amp; O/G piping and accessories etc. out side the pump house  for 500 MVA,(765/v3)/(400/v3)/(33) kV, 1 -phase Autotransformer</t>
  </si>
  <si>
    <t>HVW spray system, Hydrant system and complete U/G &amp; O/G piping and accessories etc. out side the pump house for 80 MVAR, 765 kV,single phase Bus Reactor</t>
  </si>
  <si>
    <t>Fire Detection and Alarm System for Switchyard Panel Room of 9 m length</t>
  </si>
  <si>
    <t>Fire Detection and Alarm System for Switchyard Panel Room of 6 m length</t>
  </si>
  <si>
    <t>63A, 415V : Interlocked switch socket outdoor Receptacle (type RP) as per technical specifications</t>
  </si>
  <si>
    <t>Cartwheel mounted aluminium ladder as per technical specification</t>
  </si>
  <si>
    <t>Fire fighting pumphouse building and DG set area  illimunation as per Tech. Spec.</t>
  </si>
  <si>
    <t>Fire Wall Mounted LED Luminarie Type FL-2 (250W)</t>
  </si>
  <si>
    <t>Portable Flood Light Panel with LED LuminariesType FL-2 (250W)</t>
  </si>
  <si>
    <t>Pole Mounted LED Post Top Luminaire TYPE SL-D1 (= 30W)as per technical specification</t>
  </si>
  <si>
    <t>Type D1 Post top lantern pole of  4 meter  as per technical specification.</t>
  </si>
  <si>
    <t>Type L1 Street Lighting Pole of 6 meter as per technical specification.</t>
  </si>
  <si>
    <t>Outdoor Power Receptacle for oil filtration unit (400A)</t>
  </si>
  <si>
    <t>Control room cum administrative building (765kV) illumination including Conduit</t>
  </si>
  <si>
    <t>GRID INTERACTIVE SOLAR PV POWER PLANT as per technical specification</t>
  </si>
  <si>
    <t>Indoor Lighting for Transit camp including Conduit</t>
  </si>
  <si>
    <t>33KV GRADE HT XLPE CABLE ALONG WITH CLAMPS,LUGS, GLANDS AND STRAIGHT JOINTS.</t>
  </si>
  <si>
    <t>66kV HV Power Cable along with accessories</t>
  </si>
  <si>
    <t>40 mm MS rod for Main Earthmat</t>
  </si>
  <si>
    <t>Material for Earthing of three single phase units of autotransformer and accessories like cooler bank, cooler control cabinets,common marshalling boxes, local OLTC boxes, neturals, netural CTs, bus post insulators &amp; structures required for netural formationand DELTA formation and spare unit connection arrangement etc. complete in all respect.</t>
  </si>
  <si>
    <t>Necessary arrangement for earthing from top of bushing to ground of 500MVA, 765/400/33kV, Spare Auto-transformer (not in service).Also Material for earthing of autotransformer tank, its cooler bank, cooler control cabinet and local OLTC box.</t>
  </si>
  <si>
    <t>Material for Earthing of single phase units of Reactors and accessories like cooler bank, cooler control cabinets, commonmarshalling boxes, neturals, one neutral CT, bus post insulators &amp; structures required for netural formation and spare unitconnection arrangement etc. for two banks complete in all respect</t>
  </si>
  <si>
    <t>Material for earthing of Reactor tank, its Cooler bank (if erected) and M. Box. (for One Number, 765kV/#3 kV, 1-Phase, Spare ReactorUnit)</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</si>
  <si>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</si>
  <si>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Bus post insulators, spacers, equipment support structures, conductor(s), Al tube, clamp, connectors including 765 KV and neutral bushings  terminal connectors etc for Neutral formation for two banks (each bank comprise of three single phase units of Reactors) andconnection to two neutral grounding reactors and making connection arrengment to connect spare unit in place of any unit of all thetwo banks without physical shifting</t>
  </si>
  <si>
    <t>Erection of Std 765 kV Tower  CA including nuts, bolts, all type of washers, packplates, step bolts and gusset plates excludingfoundation bolts</t>
  </si>
  <si>
    <t>Erection of Std 765 kV Beam BA including nuts, bolts, all type of washers, packplates, step bolts and gusset plates excludingfoundation bolts</t>
  </si>
  <si>
    <t>Erection of Std 765 kV Beam BB including nuts, bolts, all type of washers, packplates, step bolts and gusset plates excludingfoundation bolts</t>
  </si>
  <si>
    <t>Erection of Std 765 kV Tower CB including nuts, bolts, all type of washers, packplates, step bolts and gusset plates excludingfoundation bolts</t>
  </si>
  <si>
    <t>Erection of Std 765 kV Beam BC including nuts, bolts, all type of washers, packplates, step bolts and gusset plates excludingfoundation bolts</t>
  </si>
  <si>
    <t>Erection of Std 765 kV Beam BD including nuts, bolts, all type of washers, packplates, step bolts and gusset plates excludingfoundation bolts</t>
  </si>
  <si>
    <t>Erection of Std 765 kV Arm GWCB including nuts, bolts, all type of washers, packplates, step bolts and gusset plates excludingfoundation bolts</t>
  </si>
  <si>
    <t>Erection of Std 765 kV Tower CC including nuts, bolts, all type of washers, packplates, step bolts and gusset plates excludingfoundation bolts</t>
  </si>
  <si>
    <t>Erection of Std 765 kV Beam BE including nuts, bolts, all type of washers, packplates, step bolts and gusset plates excludingfoundation bolts</t>
  </si>
  <si>
    <t>Erection of Std 765 kV Beam BF including nuts, bolts, all type of washers, packplates, step bolts and gusset plates excludingfoundation bolts</t>
  </si>
  <si>
    <t>Erection of Std 765 kV Arm GWCC including nuts, bolts, all type of washers, packplates, step bolts and gusset plates excludingfoundation bolts</t>
  </si>
  <si>
    <t>Erection of Std 400 kV Tower TC including nuts, bolts, all type of washers, packplates, step bolts and gusset plates excludingfoundation bolts</t>
  </si>
  <si>
    <t>Erection of Std 400 kV Tower TH including nuts, bolts, all type of washers, packplates, step bolts and gusset plates excludingfoundation bolts</t>
  </si>
  <si>
    <t>Erection of Std 400 kV Tower TJ including nuts, bolts, all type of washers, packplates, step bolts and gusset plates excludingfoundation bolts</t>
  </si>
  <si>
    <t>Erection of Std 400 kV Tower TN including nuts, bolts, all type of washers, packplates, step bolts and gusset plates excludingfoundation bolts</t>
  </si>
  <si>
    <t>Erection of Std 400 kV Gantry G1 including nuts, bolts, all type of washers, packplates, step bolts and gusset plates excludingfoundation bolts</t>
  </si>
  <si>
    <t>Erection of Std 400 kV Gantry G2 including nuts, bolts, all type of washers, packplates, step bolts and gusset plates excludingfoundation bolts</t>
  </si>
  <si>
    <t>Erection of Std 765 kV Support Structure 1-Phase CT including nuts, bolts, all type of washers, packplates, step bolts and gussetplates excluding foundation bolts</t>
  </si>
  <si>
    <t>Erection of Std 765 kV Support Structure 1-Phase CVT including nuts, bolts, all type of washers, packplates, step bolts and gussetplates excluding foundation bolts</t>
  </si>
  <si>
    <t>Erection of Std 765 kV Support Structure 3 Phase ISOLATOR including nuts, bolts, all type of washers, packplates, step bolts andgusset plates excluding foundation bolts</t>
  </si>
  <si>
    <t>Erection of Std 765 kV Support Structure 1 Phase ISOLATOR including nuts, bolts, all type of washers, packplates, step bolts andgusset plates excluding foundation bolts</t>
  </si>
  <si>
    <t>Erection of Std 765 kV Support Structure 1-Phase LA including nuts, bolts, all type of washers, packplates, step bolts and gussetplates excluding foundation bolts</t>
  </si>
  <si>
    <t>Erection of Std 765 kV Support Structure 1-Phase BPI including nuts, bolts, all type of washers, packplates, step bolts and gussetplates excluding foundation bolts</t>
  </si>
  <si>
    <t>Erection of 33kV ouble Pole Structure including nuts, bolts, all type of washers, packplates, step bolts and gusset plates excludingfoundation bolts</t>
  </si>
  <si>
    <t>Erection of Pipe Structure - 400 kV 1-Phase CVT including nuts, bolts, all type of washers, packplates, step bolts and gusset platesexcluding foundation bolts</t>
  </si>
  <si>
    <t>Erection of Std 66 kV Support Structure 1-Phase CT including nuts, bolts, all type of washers, packplates, step bolts and gussetplates excluding foundation bolts</t>
  </si>
  <si>
    <t>Erection of Std 66 kV Support Structure 1-Phase CVT including nuts, bolts, all type of washers, packplates, step bolts and gussetplates excluding foundation bolts</t>
  </si>
  <si>
    <t>Erection of Std 66 kV Support Structure 3-Phase ISOLATOR including nuts, bolts, all type of washers, packplates, step bolts andgusset plates excluding foundation bolts</t>
  </si>
  <si>
    <t>Erection of Pipe Structure - 400 kV, 1-Phase, High BPI, (Excluding Wave Trap),  including nuts, bolts, all  type of washers,packplates, step bolts and gusset plates excluding foundation bolts</t>
  </si>
  <si>
    <t>Erection of Pipe Structure - 400 kV 1 - PH  ISOLATOR including nuts, bolts, all type of washers, packplates, step bolts and gussetplates excluding foundation bolts</t>
  </si>
  <si>
    <t>Erection of Std 66 kV Support Structure BPI including nuts, bolts, all type of washers, packplates, step bolts and gusset platesexcluding foundation bolts</t>
  </si>
  <si>
    <t>Erection Hardware for 765kV I type layout-Line bay as per specification</t>
  </si>
  <si>
    <t>Erection Hardware for 765kV I type layout-Transformer bay as per specification</t>
  </si>
  <si>
    <t>Erection Hardware for 765kV I type layout-Bus Reactor bay as per specification</t>
  </si>
  <si>
    <t>Erection Hardware for 765kV I type layout-Spare bay of half dia. as per specification</t>
  </si>
  <si>
    <t>Erection Hardware for 400kV I type layout-Bus Reactor bay as per specification as per specification</t>
  </si>
  <si>
    <t>Erection Hardware for 400kV I type layout-Bus Work (For two diameters)/bays as per specification</t>
  </si>
  <si>
    <t>Erection Hardware for the 72.5kV and 36kV equipment (scheme as per SLD)</t>
  </si>
  <si>
    <t>Erection Hardware for 400kV I type layout-Line bay  as per specification</t>
  </si>
  <si>
    <t>Erection Hardware for 400kV I type layout-Transformer bay as per technical specification(including its Tertiary Loading arrangement)</t>
  </si>
  <si>
    <t>Erection Hardware for 765kV I type layout-Bus Work (For one diameters) as per specification</t>
  </si>
  <si>
    <t>Concreting (including all associated works related to foundation not covered in excavation and reinforcemt steel works : LeanConcrete (1:3:6)</t>
  </si>
  <si>
    <t>5.5m wide Cement Concrete road with PCC shoulder including 100 mm dia RCC Hume Pipe @ 100 metre interval as per drawing and TS.However, reinforcement steel and and all type concrete shall be paid separately under relevant items</t>
  </si>
  <si>
    <t>3.75m wide Cement Concrete road with paver block including 100 mm dia RCC Hume Pipe @ 100 metre interval  as per drawing and TS.However, reinforcement steel and and all type concrete shall be paid separately under relevant items</t>
  </si>
  <si>
    <t>5.5m wide Cement Concrete road with paver block including 100 mm dia RCC Hume Pipe @ 100 metre interval as per drawing and TS.However, reinforcement steel and and all type concrete shall be paid separately under relevant items</t>
  </si>
  <si>
    <t>Providing and laying 60mm thick factory made cement concrete interlocking paver block of approved size, design &amp; shape, laid inrequired colour and pattern over and including 50mm thick compacted bed of coarse sand, filling the joints with fine sand etc allcomplete as per the direction of engineer in charge.</t>
  </si>
  <si>
    <t>Switchyard Gate excluding Concrete</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</si>
  <si>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</si>
  <si>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</si>
  <si>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Drain including culverts but excluding concrete &amp; reinforcement steel-Section C-C</t>
  </si>
  <si>
    <t>Drain including culverts but excluding concrete &amp; reinforcement steel-Section D-D</t>
  </si>
  <si>
    <t>FFPH Building - Civil Works All civil works as per drawing and specifications complete, including - brickwork,finishing (externaland internal),windows etc.However, excavation, PCC,RCC and reinforcement shall be paid separately as per BPS</t>
  </si>
  <si>
    <t>Transit Camp - Civil WorksAll civilworks as per drawing and specificationscomplete, including - brickwork,finishing (external and internal),windows etc.However, excavation, PCC,RCC and reinforcement shall be paidseparately as per BPS.</t>
  </si>
  <si>
    <t>Car Parking (10 cars) - Civil Works.All civil works as per drawing and specifications complete, including - brickwork, finishing(external and internal), windows etc. However,excavation, PCC, 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</si>
  <si>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</si>
  <si>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Security Hut - Civil WorksAll civilworks as per drawing and specificationscomplete, including - brickwork,finishing (external and internal),windows etc.However, excavation, PCC,RCC and reinforcement shall be paidseparately as per BPS.</t>
  </si>
  <si>
    <t>Supplying and laying GI pipe for external water supply system - 80 mm dia pipe</t>
  </si>
  <si>
    <t>Supplying and laying GI pipe for external water supply system - 50 mm dia pipe</t>
  </si>
  <si>
    <t>Supplying and laying GI pipe for external water supply system - 40 mm dia pipe</t>
  </si>
  <si>
    <t>Supplying and laying GI pipe for external water supply system - 25 mm dia pipe</t>
  </si>
  <si>
    <t>Rain water harvesting excluding reinforcement and concrete as per drawing</t>
  </si>
  <si>
    <t>Septic tank and soakpit for township</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</si>
  <si>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</si>
  <si>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</si>
  <si>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</si>
  <si>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</si>
  <si>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</si>
  <si>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Main Gate</t>
  </si>
  <si>
    <t>Providing &amp; Erecting Boundary Wall as per drawing including excavation, PCC, RCC, reinforcement etc complete as per drawing in allrespect</t>
  </si>
  <si>
    <t>Control Room Building - Civil Works All civil works as per drawing and specifications complete, including - brickwork, finishing(external and internal), windows etc. However, excavation, PCC, RCC and reinforcement shall be paid separately as per BPS.</t>
  </si>
  <si>
    <t>Soil Investigation: As per technical specification including all laboratory and field tests, report and recommendations forBoreholes</t>
  </si>
  <si>
    <t>Soil Investigation: As per technical specification including all laboratory and field tests, report and recommendations for TrialPits</t>
  </si>
  <si>
    <t>Soil Investigation: As per technical specification including all laboratory and field tests, report and recommendations for PlateLoad Tests</t>
  </si>
  <si>
    <t>Soil Investigation: As per technical specification including all laboratory and field tests, report and recommendations for CBRLaboratory Tests</t>
  </si>
  <si>
    <t>Soil Investigation: As per technical specification including all laboratory and field tests, report and recommendations for EarthResistivity Tests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</si>
  <si>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</si>
  <si>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</si>
  <si>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Supplying and erecting dewatering pumps-5 HP</t>
  </si>
  <si>
    <t>Erection of  Lattice Structures (MS Steel), to be designed during detailed engineering, for towers, beams and equipment supportstructure  including pack plates / packwashers and gusset plates excluding fasteners and foundation bolts</t>
  </si>
  <si>
    <t>Erection of 32mm dia foundation bolts including nuts, checknuts, washers and packplates</t>
  </si>
  <si>
    <t>Erection of 80mm dia foundation bolts including nuts, checknuts, washers and packplates</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</si>
  <si>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</si>
  <si>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</si>
  <si>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</si>
  <si>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</si>
  <si>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</si>
  <si>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</si>
  <si>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</si>
  <si>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 (to support minimum 150 kms) for STM-16</t>
  </si>
  <si>
    <t>Optical Interface Card (to support minimum 175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</si>
  <si>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</si>
  <si>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</si>
  <si>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</si>
  <si>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</si>
  <si>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</si>
  <si>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</si>
  <si>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</si>
  <si>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Optical Interface Cards/SFP# -L16.1 for SDH Equipment-STM-16</t>
  </si>
  <si>
    <t>Confirmed</t>
  </si>
  <si>
    <t xml:space="preserve">Training At Site                        </t>
  </si>
  <si>
    <t>Training at substation site in the area of testing, commissioining, operation and maintenece of Protection and automation system</t>
  </si>
  <si>
    <t>TAG</t>
  </si>
  <si>
    <t>Training at substation Site in the area of erection, testing, commissioining, operation and maintenence of CB, Isolator, CT, CVT andSurge Arrester.</t>
  </si>
  <si>
    <t xml:space="preserve">Control &amp; Relay panel-765kV             </t>
  </si>
  <si>
    <t xml:space="preserve">Control &amp; Relay panel-400kV             </t>
  </si>
  <si>
    <t xml:space="preserve">PLCC &amp; DPC System                       </t>
  </si>
  <si>
    <t xml:space="preserve">765 kV CB spares                        </t>
  </si>
  <si>
    <t xml:space="preserve">765 kV Isolator spares                  </t>
  </si>
  <si>
    <t xml:space="preserve">PLCC Equipment spares                   </t>
  </si>
  <si>
    <t xml:space="preserve">Tele eqpt at fatehgarh-2                </t>
  </si>
  <si>
    <t xml:space="preserve">spares of tele eqpt at Fatehgarh-2      </t>
  </si>
  <si>
    <t xml:space="preserve">PMU and assoiated equip                 </t>
  </si>
  <si>
    <t>765kV, 3150A, 40KA Circuit Breaker(3-Phase) without closing resistor(with support structure)</t>
  </si>
  <si>
    <t>420kV, 3150A, 50KA, Isolator (1 phase)(Double Break) with one E/S</t>
  </si>
  <si>
    <t>420kV, 3150A, 50KA, Isolator (1 phase)(Double Break) without E/S</t>
  </si>
  <si>
    <t>36 kV, 1250A, 25 KA, 3-Phase  DoubleBreak Isolator without E/S</t>
  </si>
  <si>
    <t>HF Cable 75 ohms for PLCC</t>
  </si>
  <si>
    <t>Testing &amp; Maintenance equipment (print test kit only) for PLCC</t>
  </si>
  <si>
    <t>Fabrication, galvanising and supply of Std 72.5 kV Support Structure3Ph ISO including nuts, bolts, all type of washers, packplates, stepboltsand gusset plates excluding foundation bolts</t>
  </si>
  <si>
    <t>SPARE-DIGITAL PROTECTION COUPLER</t>
  </si>
  <si>
    <t>Spare-PLCC</t>
  </si>
  <si>
    <t>AIS Fatehgarh-2 (Jaisalmer) New</t>
  </si>
  <si>
    <t>36 kV, 3000A, 25 KA, 3-Phase HDBIsolator without E/s</t>
  </si>
  <si>
    <t>HF CABLE FOR PLCC-75 OHM</t>
  </si>
  <si>
    <t>Testing and Maintenance equipment (print test kit only))</t>
  </si>
  <si>
    <t>Dismantling &amp; re-erection of Wave traps</t>
  </si>
  <si>
    <t>Dismantling &amp; re-erection of 400kV PLCC</t>
  </si>
  <si>
    <t xml:space="preserve">Control &amp; Relay panel-765 kV            </t>
  </si>
  <si>
    <t xml:space="preserve">Control &amp; Relay panel-400 kV            </t>
  </si>
  <si>
    <t xml:space="preserve">PLCC Equipment                          </t>
  </si>
  <si>
    <t xml:space="preserve">Ser tele eqp at Fatehgarh-2             </t>
  </si>
  <si>
    <t xml:space="preserve">PMU and assoiated equip service         </t>
  </si>
  <si>
    <t>Training at substation Site in the area of erection, testing, commissioining, operation and maintenance of Digital ProtectionCoupler.</t>
  </si>
  <si>
    <t>DAY</t>
  </si>
  <si>
    <t>Training at substation Site in the area of erection, testing, commissioining, operation and maintenence of transformer.</t>
  </si>
  <si>
    <t>Training at substation Site in the area of erection, testing, commissioining, operation and maintenence of reactor.</t>
  </si>
  <si>
    <t>CC-CS/912-NR1/SS-3934/3/G10 (SS30)</t>
  </si>
  <si>
    <t>AIS Substation Package-SS30 for Establishment of 765/400kV Fatehgarh-II PS (Jaisalmer) new S/S under Transmission Scheme for Solar Energy Zones in Rajasthan</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</si>
</sst>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1">
    <font>
      <sz val="11"/>
      <name val="Book Antiqua"/>
      <family val="1"/>
    </font>
    <font>
      <sz val="10"/>
      <name val="Arial"/>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i/>
      <sz val="11"/>
      <name val="Times New Roman"/>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61">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6" fillId="12" borderId="4" xfId="0" applyNumberFormat="1" applyFont="1" applyFill="1" applyBorder="1" applyAlignment="1" applyProtection="1">
      <alignment vertical="top" wrapText="1"/>
    </xf>
    <xf numFmtId="0" fontId="106"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6" fillId="0" borderId="0" xfId="0" applyFont="1" applyAlignment="1" applyProtection="1">
      <alignment vertical="top"/>
    </xf>
    <xf numFmtId="0" fontId="107"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164" fontId="32" fillId="14" borderId="0" xfId="206" applyNumberFormat="1" applyFont="1" applyFill="1" applyAlignment="1" applyProtection="1">
      <alignment vertical="top"/>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4" fillId="0" borderId="5" xfId="0" applyNumberFormat="1" applyFont="1" applyFill="1" applyBorder="1" applyAlignment="1" applyProtection="1">
      <alignment horizontal="righ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4" fillId="0" borderId="0" xfId="206" applyFont="1" applyBorder="1" applyAlignment="1" applyProtection="1">
      <alignmen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0" fontId="94" fillId="0" borderId="0" xfId="0" applyFont="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NumberFormat="1" applyFont="1" applyFill="1" applyBorder="1" applyAlignment="1" applyProtection="1">
      <alignment vertical="top"/>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right" vertical="top"/>
    </xf>
    <xf numFmtId="0" fontId="94" fillId="6" borderId="36" xfId="0" applyNumberFormat="1" applyFont="1" applyFill="1" applyBorder="1" applyAlignment="1" applyProtection="1">
      <alignment vertical="top"/>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43" fontId="94" fillId="0" borderId="4" xfId="11" applyFont="1" applyFill="1" applyBorder="1" applyAlignment="1" applyProtection="1">
      <alignment horizontal="right" vertical="top"/>
    </xf>
    <xf numFmtId="0" fontId="94" fillId="0" borderId="37" xfId="0" applyNumberFormat="1" applyFont="1" applyFill="1" applyBorder="1" applyAlignment="1" applyProtection="1">
      <alignment vertical="top"/>
    </xf>
    <xf numFmtId="0" fontId="94" fillId="7" borderId="38" xfId="211" applyNumberFormat="1" applyFont="1" applyFill="1" applyBorder="1" applyAlignment="1" applyProtection="1">
      <alignment horizontal="center" vertical="top"/>
    </xf>
    <xf numFmtId="0" fontId="94" fillId="7" borderId="39" xfId="211" applyNumberFormat="1" applyFont="1" applyFill="1" applyBorder="1" applyAlignment="1" applyProtection="1">
      <alignment horizontal="center" vertical="top"/>
    </xf>
    <xf numFmtId="43" fontId="94" fillId="7" borderId="4" xfId="11" applyFont="1" applyFill="1" applyBorder="1" applyAlignment="1" applyProtection="1">
      <alignment horizontal="right" vertical="top"/>
    </xf>
    <xf numFmtId="0" fontId="94" fillId="7" borderId="4" xfId="0" applyNumberFormat="1" applyFont="1" applyFill="1" applyBorder="1" applyAlignment="1" applyProtection="1">
      <alignment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6" fillId="0" borderId="0" xfId="0" applyFont="1" applyFill="1" applyBorder="1" applyAlignment="1" applyProtection="1">
      <alignment vertical="top"/>
      <protection hidden="1"/>
    </xf>
    <xf numFmtId="0" fontId="94" fillId="0" borderId="0" xfId="0" applyFont="1" applyFill="1" applyBorder="1" applyAlignment="1" applyProtection="1">
      <alignment vertical="top"/>
      <protection hidden="1"/>
    </xf>
    <xf numFmtId="0" fontId="94" fillId="0" borderId="0" xfId="0" applyNumberFormat="1" applyFont="1" applyFill="1" applyBorder="1" applyAlignment="1" applyProtection="1">
      <alignmen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4" fillId="0" borderId="0" xfId="0" applyNumberFormat="1" applyFont="1" applyFill="1" applyBorder="1" applyAlignment="1" applyProtection="1">
      <alignment horizontal="righ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7"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8"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0" fontId="0" fillId="0" borderId="4" xfId="0" applyBorder="1" applyAlignment="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0" fontId="18" fillId="0" borderId="0" xfId="0" applyFont="1" applyAlignment="1">
      <alignment horizontal="left" vertical="top" wrapText="1"/>
    </xf>
    <xf numFmtId="0" fontId="0" fillId="0" borderId="4" xfId="0" applyFill="1" applyBorder="1" applyAlignment="1">
      <alignment horizontal="left" vertical="top" wrapText="1"/>
    </xf>
    <xf numFmtId="9" fontId="0" fillId="0" borderId="4" xfId="0" applyNumberFormat="1" applyBorder="1" applyAlignment="1">
      <alignment horizontal="center" vertical="center" wrapText="1"/>
    </xf>
    <xf numFmtId="0" fontId="109" fillId="0" borderId="0" xfId="0" applyFont="1"/>
    <xf numFmtId="0" fontId="50" fillId="0" borderId="0" xfId="194" applyFont="1" applyAlignment="1" applyProtection="1">
      <alignment vertical="top" wrapText="1"/>
    </xf>
    <xf numFmtId="0" fontId="0" fillId="0" borderId="4" xfId="0" applyFont="1" applyBorder="1" applyAlignment="1">
      <alignment horizontal="left" vertical="top" wrapText="1"/>
    </xf>
    <xf numFmtId="0" fontId="15" fillId="11" borderId="4" xfId="0" applyNumberFormat="1" applyFont="1" applyFill="1" applyBorder="1" applyAlignment="1" applyProtection="1">
      <alignment horizontal="center" vertical="center"/>
    </xf>
    <xf numFmtId="164" fontId="42" fillId="14" borderId="0" xfId="206" applyNumberFormat="1" applyFont="1" applyFill="1" applyAlignment="1" applyProtection="1">
      <alignment vertical="top"/>
      <protection hidden="1"/>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0" fontId="4"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0" fillId="0" borderId="0" xfId="0" applyNumberFormat="1" applyFont="1" applyFill="1" applyBorder="1" applyAlignment="1" applyProtection="1">
      <alignment horizontal="right" vertical="top"/>
    </xf>
    <xf numFmtId="0" fontId="0" fillId="0" borderId="4" xfId="0" applyBorder="1" applyAlignment="1">
      <alignment horizontal="center"/>
    </xf>
    <xf numFmtId="43" fontId="93" fillId="7" borderId="4" xfId="11" applyFont="1" applyFill="1" applyBorder="1" applyAlignment="1" applyProtection="1">
      <alignment horizontal="right" vertical="top"/>
    </xf>
    <xf numFmtId="2"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0" fontId="0" fillId="0" borderId="4" xfId="200" applyNumberFormat="1" applyFont="1" applyFill="1" applyBorder="1" applyAlignment="1" applyProtection="1">
      <alignment horizontal="center" vertical="top" wrapText="1"/>
      <protection locked="0"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0" fillId="0" borderId="4" xfId="0" applyBorder="1" applyAlignment="1">
      <alignment horizontal="center" vertical="top" wrapText="1"/>
    </xf>
    <xf numFmtId="0" fontId="0" fillId="0" borderId="4" xfId="0" applyFill="1" applyBorder="1" applyAlignment="1">
      <alignment horizontal="center" vertical="top" wrapText="1"/>
    </xf>
    <xf numFmtId="0" fontId="93" fillId="0" borderId="0" xfId="0" applyFont="1" applyAlignment="1" applyProtection="1">
      <alignment horizontal="center" vertical="top"/>
    </xf>
    <xf numFmtId="43" fontId="15" fillId="7" borderId="4" xfId="11" applyFont="1" applyFill="1" applyBorder="1" applyAlignment="1" applyProtection="1">
      <alignment horizontal="center" vertical="top"/>
    </xf>
    <xf numFmtId="43" fontId="0" fillId="2" borderId="0" xfId="11" applyFont="1" applyFill="1" applyBorder="1" applyAlignment="1" applyProtection="1">
      <alignment horizontal="center" vertical="top"/>
    </xf>
    <xf numFmtId="0" fontId="15" fillId="0" borderId="0" xfId="0" applyFont="1" applyFill="1" applyBorder="1" applyAlignment="1" applyProtection="1">
      <alignment horizontal="center" vertical="top"/>
    </xf>
    <xf numFmtId="1" fontId="5" fillId="0" borderId="0" xfId="200" applyNumberFormat="1" applyFont="1" applyFill="1" applyBorder="1" applyAlignment="1" applyProtection="1">
      <alignment vertical="top"/>
    </xf>
    <xf numFmtId="0" fontId="14" fillId="0" borderId="3" xfId="205" applyFont="1" applyFill="1" applyBorder="1" applyAlignment="1" applyProtection="1">
      <alignment horizontal="center" vertical="top"/>
      <protection hidden="1"/>
    </xf>
    <xf numFmtId="1" fontId="4" fillId="0" borderId="4" xfId="200" applyNumberFormat="1" applyFont="1" applyFill="1" applyBorder="1" applyAlignment="1" applyProtection="1">
      <alignment horizontal="center" vertical="top" wrapText="1"/>
      <protection locked="0"/>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top"/>
      <protection hidden="1"/>
    </xf>
    <xf numFmtId="2" fontId="4" fillId="0" borderId="4" xfId="200" applyNumberFormat="1" applyFont="1" applyFill="1" applyBorder="1" applyAlignment="1" applyProtection="1">
      <alignment horizontal="center" vertical="top" wrapText="1"/>
    </xf>
    <xf numFmtId="43" fontId="5" fillId="13" borderId="4" xfId="11" applyFont="1" applyFill="1" applyBorder="1" applyAlignment="1" applyProtection="1">
      <alignment horizontal="center" vertical="top"/>
    </xf>
    <xf numFmtId="2" fontId="5" fillId="13" borderId="4" xfId="200" applyNumberFormat="1"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0" fontId="4" fillId="0" borderId="0" xfId="0" applyFont="1" applyFill="1" applyBorder="1" applyAlignment="1">
      <alignment horizontal="center" vertical="top" wrapText="1"/>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xf>
    <xf numFmtId="0" fontId="39" fillId="14" borderId="0" xfId="0" applyFont="1" applyFill="1" applyAlignment="1" applyProtection="1">
      <alignment horizontal="center" vertical="top"/>
    </xf>
    <xf numFmtId="0" fontId="15" fillId="15" borderId="4" xfId="0" applyFont="1" applyFill="1" applyBorder="1" applyAlignment="1" applyProtection="1">
      <alignment horizontal="center" vertical="top" wrapText="1"/>
    </xf>
    <xf numFmtId="0" fontId="39" fillId="13" borderId="4" xfId="0" applyFont="1" applyFill="1" applyBorder="1" applyAlignment="1" applyProtection="1">
      <alignment horizontal="center" vertical="top"/>
    </xf>
    <xf numFmtId="0" fontId="39" fillId="0" borderId="0" xfId="0"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0" fontId="14" fillId="0" borderId="14" xfId="205" applyFont="1" applyFill="1" applyBorder="1" applyAlignment="1" applyProtection="1">
      <alignment vertical="top"/>
      <protection hidden="1"/>
    </xf>
    <xf numFmtId="0" fontId="14" fillId="0" borderId="3" xfId="205" applyFont="1" applyFill="1" applyBorder="1" applyAlignment="1" applyProtection="1">
      <alignment vertical="top"/>
      <protection hidden="1"/>
    </xf>
    <xf numFmtId="0" fontId="14" fillId="0" borderId="15" xfId="205" applyFont="1" applyFill="1" applyBorder="1" applyAlignment="1" applyProtection="1">
      <alignment vertical="top"/>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 fillId="11" borderId="3"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wrapText="1"/>
      <protection locked="0" hidden="1"/>
    </xf>
    <xf numFmtId="0" fontId="85" fillId="11" borderId="15" xfId="0" applyNumberFormat="1" applyFont="1" applyFill="1" applyBorder="1" applyAlignment="1" applyProtection="1">
      <alignment horizontal="left" vertical="top"/>
    </xf>
    <xf numFmtId="0" fontId="85" fillId="11" borderId="14" xfId="214" applyFont="1" applyFill="1" applyBorder="1" applyAlignment="1">
      <alignment vertical="top" wrapText="1"/>
    </xf>
    <xf numFmtId="0" fontId="85" fillId="11" borderId="3" xfId="214" applyFont="1" applyFill="1" applyBorder="1" applyAlignment="1">
      <alignment vertical="top" wrapText="1"/>
    </xf>
    <xf numFmtId="0" fontId="85" fillId="11" borderId="15" xfId="214" applyFont="1" applyFill="1" applyBorder="1" applyAlignment="1">
      <alignment vertical="top" wrapText="1"/>
    </xf>
    <xf numFmtId="0" fontId="95" fillId="0" borderId="0" xfId="0" applyNumberFormat="1" applyFont="1" applyFill="1" applyBorder="1" applyAlignment="1" applyProtection="1">
      <alignment horizontal="center" vertical="top" wrapText="1"/>
      <protection hidden="1"/>
    </xf>
    <xf numFmtId="0" fontId="16" fillId="0" borderId="0" xfId="200" applyNumberFormat="1" applyFont="1" applyFill="1" applyBorder="1" applyAlignment="1" applyProtection="1">
      <alignment horizontal="center" vertical="center"/>
      <protection hidden="1"/>
    </xf>
    <xf numFmtId="0" fontId="16" fillId="0" borderId="0" xfId="206" applyFont="1" applyAlignment="1" applyProtection="1">
      <alignment horizontal="center" vertical="center"/>
      <protection hidden="1"/>
    </xf>
    <xf numFmtId="0" fontId="4" fillId="0" borderId="0" xfId="203" applyFont="1" applyAlignment="1" applyProtection="1">
      <alignment horizontal="center" vertical="center"/>
      <protection hidden="1"/>
    </xf>
    <xf numFmtId="0" fontId="4" fillId="14" borderId="0" xfId="203" applyFont="1" applyFill="1" applyAlignment="1" applyProtection="1">
      <alignment horizontal="center" vertical="center"/>
      <protection hidden="1"/>
    </xf>
    <xf numFmtId="0" fontId="26" fillId="11" borderId="0" xfId="203" applyNumberFormat="1" applyFont="1" applyFill="1" applyBorder="1" applyAlignment="1" applyProtection="1">
      <alignment horizontal="center" vertical="center" wrapText="1"/>
      <protection hidden="1"/>
    </xf>
    <xf numFmtId="0" fontId="26" fillId="0" borderId="0" xfId="203" applyNumberFormat="1" applyFont="1" applyFill="1" applyBorder="1" applyAlignment="1" applyProtection="1">
      <alignment horizontal="center" vertical="center" wrapText="1"/>
      <protection hidden="1"/>
    </xf>
    <xf numFmtId="0" fontId="4" fillId="0" borderId="0" xfId="203" applyFont="1" applyBorder="1" applyAlignment="1" applyProtection="1">
      <alignment horizontal="center" vertical="center" wrapText="1"/>
      <protection hidden="1"/>
    </xf>
    <xf numFmtId="177" fontId="15" fillId="0" borderId="0" xfId="0" applyNumberFormat="1" applyFont="1" applyFill="1" applyBorder="1" applyAlignment="1" applyProtection="1">
      <alignment horizontal="center" vertical="center"/>
      <protection hidden="1"/>
    </xf>
    <xf numFmtId="0" fontId="18" fillId="0" borderId="0" xfId="203" applyNumberFormat="1" applyFont="1" applyFill="1" applyBorder="1" applyAlignment="1" applyProtection="1">
      <alignment horizontal="center" vertical="center"/>
      <protection hidden="1"/>
    </xf>
    <xf numFmtId="0" fontId="93" fillId="0" borderId="0" xfId="206" applyFont="1" applyFill="1" applyAlignment="1" applyProtection="1">
      <alignment horizontal="center" vertical="top"/>
      <protection hidden="1"/>
    </xf>
    <xf numFmtId="0" fontId="94" fillId="0" borderId="0" xfId="206" applyFont="1" applyFill="1" applyAlignment="1" applyProtection="1">
      <alignment horizontal="center" vertical="top"/>
      <protection hidden="1"/>
    </xf>
    <xf numFmtId="0" fontId="5" fillId="11" borderId="3" xfId="214" applyFont="1" applyFill="1" applyBorder="1" applyAlignment="1">
      <alignment horizontal="center" vertical="top"/>
    </xf>
    <xf numFmtId="1" fontId="0" fillId="0" borderId="4" xfId="200" applyNumberFormat="1" applyFont="1" applyFill="1" applyBorder="1" applyAlignment="1" applyProtection="1">
      <alignment horizontal="center" vertical="top" wrapText="1"/>
      <protection locked="0" hidden="1"/>
    </xf>
    <xf numFmtId="0" fontId="93" fillId="0" borderId="0" xfId="0" applyFont="1" applyAlignment="1" applyProtection="1">
      <alignment horizontal="right"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center" vertical="center" wrapText="1"/>
      <protection hidden="1"/>
    </xf>
    <xf numFmtId="0" fontId="104" fillId="15" borderId="40" xfId="205" applyFont="1" applyFill="1" applyBorder="1" applyAlignment="1" applyProtection="1">
      <alignment horizontal="center" vertical="center" wrapText="1"/>
      <protection hidden="1"/>
    </xf>
    <xf numFmtId="0" fontId="104" fillId="15"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1"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9" fillId="4" borderId="16" xfId="197" applyFont="1" applyFill="1" applyBorder="1" applyAlignment="1" applyProtection="1">
      <alignment horizontal="left" vertical="center"/>
      <protection locked="0"/>
    </xf>
    <xf numFmtId="0" fontId="60" fillId="4" borderId="40"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0" fillId="15" borderId="5" xfId="197" applyFont="1" applyFill="1" applyBorder="1" applyAlignment="1" applyProtection="1">
      <alignment horizontal="center" vertical="top"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NumberFormat="1" applyFont="1" applyFill="1" applyBorder="1" applyAlignment="1" applyProtection="1">
      <alignment horizontal="center" vertical="top" wrapText="1"/>
      <protection hidden="1"/>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5" fillId="0" borderId="0" xfId="0" applyFont="1" applyFill="1" applyBorder="1" applyAlignment="1" applyProtection="1">
      <alignment horizontal="center" vertical="top"/>
      <protection hidden="1"/>
    </xf>
    <xf numFmtId="0" fontId="95" fillId="0" borderId="0" xfId="0" applyNumberFormat="1" applyFont="1" applyFill="1" applyBorder="1" applyAlignment="1" applyProtection="1">
      <alignment horizontal="justify" vertical="top" wrapText="1"/>
      <protection hidden="1"/>
    </xf>
    <xf numFmtId="0" fontId="0" fillId="0" borderId="0" xfId="0" applyFont="1" applyFill="1" applyBorder="1" applyAlignment="1" applyProtection="1">
      <alignment horizontal="center" vertical="top" wrapText="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2"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42" fillId="14" borderId="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center"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206" applyFont="1" applyFill="1" applyAlignment="1" applyProtection="1">
      <alignment horizontal="left" vertical="top"/>
      <protection hidden="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50" fillId="0" borderId="0" xfId="0" applyNumberFormat="1" applyFont="1" applyFill="1" applyBorder="1" applyAlignment="1" applyProtection="1">
      <alignment horizontal="justify" vertical="center" wrapText="1"/>
    </xf>
    <xf numFmtId="0" fontId="15" fillId="0" borderId="4" xfId="211" applyNumberFormat="1" applyFont="1" applyFill="1" applyBorder="1" applyAlignment="1" applyProtection="1">
      <alignment horizontal="left" vertical="center"/>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0" fillId="0" borderId="0" xfId="206" applyFont="1" applyFill="1" applyBorder="1" applyAlignment="1" applyProtection="1">
      <alignment horizontal="left" vertical="top"/>
    </xf>
    <xf numFmtId="0" fontId="99" fillId="0" borderId="0" xfId="0" applyNumberFormat="1" applyFont="1" applyFill="1" applyBorder="1" applyAlignment="1" applyProtection="1">
      <alignment horizontal="right" vertical="top"/>
    </xf>
    <xf numFmtId="0" fontId="42" fillId="15"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5" fillId="14" borderId="0" xfId="206" applyFont="1" applyFill="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4" fillId="0" borderId="0" xfId="0" applyFont="1" applyBorder="1" applyAlignment="1" applyProtection="1">
      <alignment horizontal="center" vertical="top"/>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0" fontId="44" fillId="9" borderId="0" xfId="0" applyFont="1" applyFill="1" applyAlignment="1" applyProtection="1">
      <alignment horizontal="center" vertical="top"/>
    </xf>
    <xf numFmtId="0" fontId="90" fillId="0" borderId="0" xfId="0" applyFont="1" applyAlignment="1">
      <alignment horizontal="left" vertical="top" wrapText="1"/>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5" fillId="0" borderId="0" xfId="0" applyNumberFormat="1" applyFont="1" applyFill="1" applyBorder="1" applyAlignment="1" applyProtection="1">
      <alignment horizontal="right"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1" fontId="4" fillId="0" borderId="4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0" fontId="27" fillId="0" borderId="0" xfId="0" applyFont="1" applyBorder="1" applyAlignment="1">
      <alignment horizontal="center" vertical="center"/>
    </xf>
    <xf numFmtId="0" fontId="42" fillId="15" borderId="0" xfId="0" applyNumberFormat="1" applyFont="1" applyFill="1" applyBorder="1" applyAlignment="1" applyProtection="1">
      <alignment horizontal="center" vertical="top" wrapText="1"/>
      <protection hidden="1"/>
    </xf>
    <xf numFmtId="0" fontId="27" fillId="9"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177" fontId="15" fillId="0" borderId="0" xfId="0" applyNumberFormat="1" applyFont="1" applyFill="1" applyBorder="1" applyAlignment="1" applyProtection="1">
      <alignment horizontal="left" vertical="center"/>
      <protection hidden="1"/>
    </xf>
    <xf numFmtId="0" fontId="15" fillId="15" borderId="0" xfId="0" applyNumberFormat="1" applyFont="1" applyFill="1" applyBorder="1" applyAlignment="1" applyProtection="1">
      <alignment horizontal="left" vertical="top"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center"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03" fillId="15" borderId="0" xfId="205" applyFont="1" applyFill="1" applyBorder="1" applyAlignment="1" applyProtection="1">
      <alignment horizontal="center" vertical="top" wrapText="1"/>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2" fontId="16" fillId="0" borderId="0" xfId="206" applyNumberFormat="1" applyFont="1" applyFill="1" applyBorder="1" applyAlignment="1" applyProtection="1">
      <alignment horizontal="right" vertical="center"/>
      <protection hidden="1"/>
    </xf>
    <xf numFmtId="167" fontId="27" fillId="0" borderId="0" xfId="0" applyNumberFormat="1" applyFont="1" applyFill="1" applyBorder="1" applyAlignment="1" applyProtection="1">
      <alignment horizontal="center" vertical="center" wrapText="1"/>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Fill="1" applyBorder="1" applyAlignment="1" applyProtection="1">
      <alignment horizontal="center" vertical="top"/>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206" applyFont="1" applyBorder="1" applyAlignment="1" applyProtection="1">
      <alignment horizontal="left"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50" fillId="0" borderId="22" xfId="0" applyFont="1" applyBorder="1" applyAlignment="1" applyProtection="1">
      <alignment horizontal="left" vertical="center" indent="2"/>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4" xfId="0" applyFont="1" applyBorder="1" applyAlignment="1" applyProtection="1">
      <alignment horizontal="justify" vertical="center" wrapText="1"/>
    </xf>
    <xf numFmtId="0" fontId="50" fillId="0" borderId="41" xfId="0" applyFont="1" applyBorder="1" applyAlignment="1" applyProtection="1">
      <alignment horizontal="left" vertical="center" indent="2"/>
    </xf>
    <xf numFmtId="0" fontId="50" fillId="0" borderId="44"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137">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715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576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715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7155" name="AutoShape 7"/>
        <xdr:cNvSpPr>
          <a:spLocks noChangeArrowheads="1"/>
        </xdr:cNvSpPr>
      </xdr:nvSpPr>
      <xdr:spPr bwMode="auto">
        <a:xfrm>
          <a:off x="8362950"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7156" name="AutoShape 8"/>
        <xdr:cNvSpPr>
          <a:spLocks noChangeArrowheads="1"/>
        </xdr:cNvSpPr>
      </xdr:nvSpPr>
      <xdr:spPr bwMode="auto">
        <a:xfrm>
          <a:off x="104775"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715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7672" name="Group 1">
          <a:hlinkClick xmlns:r="http://schemas.openxmlformats.org/officeDocument/2006/relationships" r:id="rId1" tooltip="Click to Proceed"/>
        </xdr:cNvPr>
        <xdr:cNvGrpSpPr>
          <a:grpSpLocks/>
        </xdr:cNvGrpSpPr>
      </xdr:nvGrpSpPr>
      <xdr:grpSpPr bwMode="auto">
        <a:xfrm>
          <a:off x="7105650" y="57150"/>
          <a:ext cx="1209675" cy="771525"/>
          <a:chOff x="804" y="5"/>
          <a:chExt cx="116" cy="73"/>
        </a:xfrm>
      </xdr:grpSpPr>
      <xdr:sp macro="" textlink="">
        <xdr:nvSpPr>
          <xdr:cNvPr id="46976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7673"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553" name="Group 6">
          <a:hlinkClick xmlns:r="http://schemas.openxmlformats.org/officeDocument/2006/relationships" r:id="rId1" tooltip="Click for Sch-1"/>
        </xdr:cNvPr>
        <xdr:cNvGrpSpPr>
          <a:grpSpLocks/>
        </xdr:cNvGrpSpPr>
      </xdr:nvGrpSpPr>
      <xdr:grpSpPr bwMode="auto">
        <a:xfrm>
          <a:off x="7477125" y="47625"/>
          <a:ext cx="0" cy="1133475"/>
          <a:chOff x="804" y="5"/>
          <a:chExt cx="116" cy="73"/>
        </a:xfrm>
      </xdr:grpSpPr>
      <xdr:sp macro="" textlink="">
        <xdr:nvSpPr>
          <xdr:cNvPr id="469855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10303171564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4700006" name="Group 38">
          <a:hlinkClick xmlns:r="http://schemas.openxmlformats.org/officeDocument/2006/relationships" r:id="rId1" tooltip="Click for Sch-2"/>
        </xdr:cNvPr>
        <xdr:cNvGrpSpPr>
          <a:grpSpLocks/>
        </xdr:cNvGrpSpPr>
      </xdr:nvGrpSpPr>
      <xdr:grpSpPr bwMode="auto">
        <a:xfrm>
          <a:off x="17916525" y="28575"/>
          <a:ext cx="1038225" cy="619125"/>
          <a:chOff x="804" y="5"/>
          <a:chExt cx="116" cy="73"/>
        </a:xfrm>
      </xdr:grpSpPr>
      <xdr:sp macro="" textlink="">
        <xdr:nvSpPr>
          <xdr:cNvPr id="470000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598"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59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622" name="Group 1">
          <a:hlinkClick xmlns:r="http://schemas.openxmlformats.org/officeDocument/2006/relationships" r:id="rId1" tooltip="Click for Sch-3"/>
        </xdr:cNvPr>
        <xdr:cNvGrpSpPr>
          <a:grpSpLocks/>
        </xdr:cNvGrpSpPr>
      </xdr:nvGrpSpPr>
      <xdr:grpSpPr bwMode="auto">
        <a:xfrm>
          <a:off x="14173200" y="19050"/>
          <a:ext cx="1104900" cy="552450"/>
          <a:chOff x="804" y="5"/>
          <a:chExt cx="116" cy="73"/>
        </a:xfrm>
      </xdr:grpSpPr>
      <xdr:sp macro="" textlink="">
        <xdr:nvSpPr>
          <xdr:cNvPr id="470162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646"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64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671287" name="Group 1">
          <a:hlinkClick xmlns:r="http://schemas.openxmlformats.org/officeDocument/2006/relationships" r:id="rId1" tooltip="Click for Sch-4"/>
        </xdr:cNvPr>
        <xdr:cNvGrpSpPr>
          <a:grpSpLocks/>
        </xdr:cNvGrpSpPr>
      </xdr:nvGrpSpPr>
      <xdr:grpSpPr bwMode="auto">
        <a:xfrm>
          <a:off x="19071851" y="19050"/>
          <a:ext cx="762561" cy="652743"/>
          <a:chOff x="804" y="5"/>
          <a:chExt cx="116" cy="73"/>
        </a:xfrm>
      </xdr:grpSpPr>
      <xdr:sp macro="" textlink="">
        <xdr:nvSpPr>
          <xdr:cNvPr id="467128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670"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67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481" name="Group 1">
          <a:hlinkClick xmlns:r="http://schemas.openxmlformats.org/officeDocument/2006/relationships" r:id="rId1" tooltip="Click for Sch-5"/>
        </xdr:cNvPr>
        <xdr:cNvGrpSpPr>
          <a:grpSpLocks/>
        </xdr:cNvGrpSpPr>
      </xdr:nvGrpSpPr>
      <xdr:grpSpPr bwMode="auto">
        <a:xfrm>
          <a:off x="17430750" y="19050"/>
          <a:ext cx="0" cy="700768"/>
          <a:chOff x="804" y="5"/>
          <a:chExt cx="116" cy="73"/>
        </a:xfrm>
      </xdr:grpSpPr>
      <xdr:sp macro="" textlink="">
        <xdr:nvSpPr>
          <xdr:cNvPr id="492648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4694"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469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5718"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5719"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74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74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7766" name="Group 1">
          <a:hlinkClick xmlns:r="http://schemas.openxmlformats.org/officeDocument/2006/relationships" r:id="rId1" tooltip="Click for Sch-7"/>
        </xdr:cNvPr>
        <xdr:cNvGrpSpPr>
          <a:grpSpLocks/>
        </xdr:cNvGrpSpPr>
      </xdr:nvGrpSpPr>
      <xdr:grpSpPr bwMode="auto">
        <a:xfrm>
          <a:off x="7405321" y="19050"/>
          <a:ext cx="1104900" cy="692394"/>
          <a:chOff x="804" y="5"/>
          <a:chExt cx="116" cy="73"/>
        </a:xfrm>
      </xdr:grpSpPr>
      <xdr:sp macro="" textlink="">
        <xdr:nvSpPr>
          <xdr:cNvPr id="470776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790" name="Group 1">
          <a:hlinkClick xmlns:r="http://schemas.openxmlformats.org/officeDocument/2006/relationships" r:id="rId1" tooltip="Click for Sch-7"/>
        </xdr:cNvPr>
        <xdr:cNvGrpSpPr>
          <a:grpSpLocks/>
        </xdr:cNvGrpSpPr>
      </xdr:nvGrpSpPr>
      <xdr:grpSpPr bwMode="auto">
        <a:xfrm>
          <a:off x="7403553" y="19050"/>
          <a:ext cx="1104900" cy="697953"/>
          <a:chOff x="804" y="5"/>
          <a:chExt cx="116" cy="73"/>
        </a:xfrm>
      </xdr:grpSpPr>
      <xdr:sp macro="" textlink="">
        <xdr:nvSpPr>
          <xdr:cNvPr id="470879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09814" name="Group 5">
          <a:hlinkClick xmlns:r="http://schemas.openxmlformats.org/officeDocument/2006/relationships" r:id="rId1" tooltip="Click For Bid Form 2nd Envelope"/>
        </xdr:cNvPr>
        <xdr:cNvGrpSpPr>
          <a:grpSpLocks/>
        </xdr:cNvGrpSpPr>
      </xdr:nvGrpSpPr>
      <xdr:grpSpPr bwMode="auto">
        <a:xfrm>
          <a:off x="15381514" y="66675"/>
          <a:ext cx="1583872" cy="472168"/>
          <a:chOff x="762" y="2"/>
          <a:chExt cx="116" cy="73"/>
        </a:xfrm>
      </xdr:grpSpPr>
      <xdr:sp macro="" textlink="">
        <xdr:nvSpPr>
          <xdr:cNvPr id="4709815"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935692"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4937184"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935693" name="Group 5719"/>
        <xdr:cNvGrpSpPr>
          <a:grpSpLocks/>
        </xdr:cNvGrpSpPr>
      </xdr:nvGrpSpPr>
      <xdr:grpSpPr bwMode="auto">
        <a:xfrm>
          <a:off x="4114800" y="10029825"/>
          <a:ext cx="238125" cy="0"/>
          <a:chOff x="466" y="3952"/>
          <a:chExt cx="28" cy="16"/>
        </a:xfrm>
      </xdr:grpSpPr>
      <xdr:sp macro="" textlink="">
        <xdr:nvSpPr>
          <xdr:cNvPr id="4937182"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3"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4" name="Group 5722"/>
        <xdr:cNvGrpSpPr>
          <a:grpSpLocks/>
        </xdr:cNvGrpSpPr>
      </xdr:nvGrpSpPr>
      <xdr:grpSpPr bwMode="auto">
        <a:xfrm>
          <a:off x="4695825" y="10029825"/>
          <a:ext cx="266700" cy="0"/>
          <a:chOff x="466" y="3952"/>
          <a:chExt cx="28" cy="16"/>
        </a:xfrm>
      </xdr:grpSpPr>
      <xdr:sp macro="" textlink="">
        <xdr:nvSpPr>
          <xdr:cNvPr id="4937180"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1"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5" name="Group 5725"/>
        <xdr:cNvGrpSpPr>
          <a:grpSpLocks/>
        </xdr:cNvGrpSpPr>
      </xdr:nvGrpSpPr>
      <xdr:grpSpPr bwMode="auto">
        <a:xfrm>
          <a:off x="4114800" y="10029825"/>
          <a:ext cx="238125" cy="0"/>
          <a:chOff x="466" y="3952"/>
          <a:chExt cx="28" cy="16"/>
        </a:xfrm>
      </xdr:grpSpPr>
      <xdr:sp macro="" textlink="">
        <xdr:nvSpPr>
          <xdr:cNvPr id="4937178"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9"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6" name="Group 5728"/>
        <xdr:cNvGrpSpPr>
          <a:grpSpLocks/>
        </xdr:cNvGrpSpPr>
      </xdr:nvGrpSpPr>
      <xdr:grpSpPr bwMode="auto">
        <a:xfrm>
          <a:off x="4695825" y="10029825"/>
          <a:ext cx="266700" cy="0"/>
          <a:chOff x="466" y="3952"/>
          <a:chExt cx="28" cy="16"/>
        </a:xfrm>
      </xdr:grpSpPr>
      <xdr:sp macro="" textlink="">
        <xdr:nvSpPr>
          <xdr:cNvPr id="4937176"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7"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7" name="Group 5731"/>
        <xdr:cNvGrpSpPr>
          <a:grpSpLocks/>
        </xdr:cNvGrpSpPr>
      </xdr:nvGrpSpPr>
      <xdr:grpSpPr bwMode="auto">
        <a:xfrm>
          <a:off x="4114800" y="10029825"/>
          <a:ext cx="238125" cy="0"/>
          <a:chOff x="466" y="3952"/>
          <a:chExt cx="28" cy="16"/>
        </a:xfrm>
      </xdr:grpSpPr>
      <xdr:sp macro="" textlink="">
        <xdr:nvSpPr>
          <xdr:cNvPr id="4937174"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5"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8" name="Group 5734"/>
        <xdr:cNvGrpSpPr>
          <a:grpSpLocks/>
        </xdr:cNvGrpSpPr>
      </xdr:nvGrpSpPr>
      <xdr:grpSpPr bwMode="auto">
        <a:xfrm>
          <a:off x="4695825" y="10029825"/>
          <a:ext cx="266700" cy="0"/>
          <a:chOff x="466" y="3952"/>
          <a:chExt cx="28" cy="16"/>
        </a:xfrm>
      </xdr:grpSpPr>
      <xdr:sp macro="" textlink="">
        <xdr:nvSpPr>
          <xdr:cNvPr id="4937172"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3"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9" name="Group 5737"/>
        <xdr:cNvGrpSpPr>
          <a:grpSpLocks/>
        </xdr:cNvGrpSpPr>
      </xdr:nvGrpSpPr>
      <xdr:grpSpPr bwMode="auto">
        <a:xfrm>
          <a:off x="4114800" y="10029825"/>
          <a:ext cx="238125" cy="0"/>
          <a:chOff x="466" y="3952"/>
          <a:chExt cx="28" cy="16"/>
        </a:xfrm>
      </xdr:grpSpPr>
      <xdr:sp macro="" textlink="">
        <xdr:nvSpPr>
          <xdr:cNvPr id="4937170"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1"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0" name="Group 5740"/>
        <xdr:cNvGrpSpPr>
          <a:grpSpLocks/>
        </xdr:cNvGrpSpPr>
      </xdr:nvGrpSpPr>
      <xdr:grpSpPr bwMode="auto">
        <a:xfrm>
          <a:off x="4114800" y="10029825"/>
          <a:ext cx="238125" cy="0"/>
          <a:chOff x="466" y="3952"/>
          <a:chExt cx="28" cy="16"/>
        </a:xfrm>
      </xdr:grpSpPr>
      <xdr:sp macro="" textlink="">
        <xdr:nvSpPr>
          <xdr:cNvPr id="4937168"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9"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1" name="Group 5743"/>
        <xdr:cNvGrpSpPr>
          <a:grpSpLocks/>
        </xdr:cNvGrpSpPr>
      </xdr:nvGrpSpPr>
      <xdr:grpSpPr bwMode="auto">
        <a:xfrm>
          <a:off x="4114800" y="10029825"/>
          <a:ext cx="238125" cy="0"/>
          <a:chOff x="466" y="3952"/>
          <a:chExt cx="28" cy="16"/>
        </a:xfrm>
      </xdr:grpSpPr>
      <xdr:sp macro="" textlink="">
        <xdr:nvSpPr>
          <xdr:cNvPr id="4937166"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7"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2" name="Group 5746"/>
        <xdr:cNvGrpSpPr>
          <a:grpSpLocks/>
        </xdr:cNvGrpSpPr>
      </xdr:nvGrpSpPr>
      <xdr:grpSpPr bwMode="auto">
        <a:xfrm>
          <a:off x="4114800" y="10029825"/>
          <a:ext cx="238125" cy="0"/>
          <a:chOff x="466" y="3952"/>
          <a:chExt cx="28" cy="16"/>
        </a:xfrm>
      </xdr:grpSpPr>
      <xdr:sp macro="" textlink="">
        <xdr:nvSpPr>
          <xdr:cNvPr id="4937164"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5"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3" name="Group 5749"/>
        <xdr:cNvGrpSpPr>
          <a:grpSpLocks/>
        </xdr:cNvGrpSpPr>
      </xdr:nvGrpSpPr>
      <xdr:grpSpPr bwMode="auto">
        <a:xfrm>
          <a:off x="5133975" y="10029825"/>
          <a:ext cx="0" cy="0"/>
          <a:chOff x="466" y="3952"/>
          <a:chExt cx="28" cy="16"/>
        </a:xfrm>
      </xdr:grpSpPr>
      <xdr:sp macro="" textlink="">
        <xdr:nvSpPr>
          <xdr:cNvPr id="4937162"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3"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4" name="Group 5752"/>
        <xdr:cNvGrpSpPr>
          <a:grpSpLocks/>
        </xdr:cNvGrpSpPr>
      </xdr:nvGrpSpPr>
      <xdr:grpSpPr bwMode="auto">
        <a:xfrm>
          <a:off x="5133975" y="10029825"/>
          <a:ext cx="0" cy="0"/>
          <a:chOff x="466" y="3952"/>
          <a:chExt cx="28" cy="16"/>
        </a:xfrm>
      </xdr:grpSpPr>
      <xdr:sp macro="" textlink="">
        <xdr:nvSpPr>
          <xdr:cNvPr id="4937160"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1"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5" name="Group 5755"/>
        <xdr:cNvGrpSpPr>
          <a:grpSpLocks/>
        </xdr:cNvGrpSpPr>
      </xdr:nvGrpSpPr>
      <xdr:grpSpPr bwMode="auto">
        <a:xfrm>
          <a:off x="5133975" y="10029825"/>
          <a:ext cx="0" cy="0"/>
          <a:chOff x="466" y="3952"/>
          <a:chExt cx="28" cy="16"/>
        </a:xfrm>
      </xdr:grpSpPr>
      <xdr:sp macro="" textlink="">
        <xdr:nvSpPr>
          <xdr:cNvPr id="4937158"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9"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6" name="Group 5758"/>
        <xdr:cNvGrpSpPr>
          <a:grpSpLocks/>
        </xdr:cNvGrpSpPr>
      </xdr:nvGrpSpPr>
      <xdr:grpSpPr bwMode="auto">
        <a:xfrm>
          <a:off x="5133975" y="10029825"/>
          <a:ext cx="0" cy="0"/>
          <a:chOff x="466" y="3952"/>
          <a:chExt cx="28" cy="16"/>
        </a:xfrm>
      </xdr:grpSpPr>
      <xdr:sp macro="" textlink="">
        <xdr:nvSpPr>
          <xdr:cNvPr id="4937156"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7"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707" name="Group 5761"/>
        <xdr:cNvGrpSpPr>
          <a:grpSpLocks/>
        </xdr:cNvGrpSpPr>
      </xdr:nvGrpSpPr>
      <xdr:grpSpPr bwMode="auto">
        <a:xfrm>
          <a:off x="4048125" y="10029825"/>
          <a:ext cx="266700" cy="0"/>
          <a:chOff x="466" y="3952"/>
          <a:chExt cx="28" cy="16"/>
        </a:xfrm>
      </xdr:grpSpPr>
      <xdr:sp macro="" textlink="">
        <xdr:nvSpPr>
          <xdr:cNvPr id="4937154"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5"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708" name="Group 5764"/>
        <xdr:cNvGrpSpPr>
          <a:grpSpLocks/>
        </xdr:cNvGrpSpPr>
      </xdr:nvGrpSpPr>
      <xdr:grpSpPr bwMode="auto">
        <a:xfrm>
          <a:off x="4029075" y="10029825"/>
          <a:ext cx="266700" cy="0"/>
          <a:chOff x="466" y="3952"/>
          <a:chExt cx="28" cy="16"/>
        </a:xfrm>
      </xdr:grpSpPr>
      <xdr:sp macro="" textlink="">
        <xdr:nvSpPr>
          <xdr:cNvPr id="4937152"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3"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09" name="Group 5767"/>
        <xdr:cNvGrpSpPr>
          <a:grpSpLocks/>
        </xdr:cNvGrpSpPr>
      </xdr:nvGrpSpPr>
      <xdr:grpSpPr bwMode="auto">
        <a:xfrm>
          <a:off x="4057650" y="10029825"/>
          <a:ext cx="266700" cy="0"/>
          <a:chOff x="466" y="3952"/>
          <a:chExt cx="28" cy="16"/>
        </a:xfrm>
      </xdr:grpSpPr>
      <xdr:sp macro="" textlink="">
        <xdr:nvSpPr>
          <xdr:cNvPr id="4937150"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1"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710" name="Group 5770"/>
        <xdr:cNvGrpSpPr>
          <a:grpSpLocks/>
        </xdr:cNvGrpSpPr>
      </xdr:nvGrpSpPr>
      <xdr:grpSpPr bwMode="auto">
        <a:xfrm>
          <a:off x="4629150" y="10029825"/>
          <a:ext cx="266700" cy="0"/>
          <a:chOff x="466" y="3952"/>
          <a:chExt cx="28" cy="16"/>
        </a:xfrm>
      </xdr:grpSpPr>
      <xdr:sp macro="" textlink="">
        <xdr:nvSpPr>
          <xdr:cNvPr id="4937148"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9"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711" name="Group 5773"/>
        <xdr:cNvGrpSpPr>
          <a:grpSpLocks/>
        </xdr:cNvGrpSpPr>
      </xdr:nvGrpSpPr>
      <xdr:grpSpPr bwMode="auto">
        <a:xfrm>
          <a:off x="4657725" y="10029825"/>
          <a:ext cx="266700" cy="0"/>
          <a:chOff x="466" y="3952"/>
          <a:chExt cx="28" cy="16"/>
        </a:xfrm>
      </xdr:grpSpPr>
      <xdr:sp macro="" textlink="">
        <xdr:nvSpPr>
          <xdr:cNvPr id="4937146"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7"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712" name="Group 5776"/>
        <xdr:cNvGrpSpPr>
          <a:grpSpLocks/>
        </xdr:cNvGrpSpPr>
      </xdr:nvGrpSpPr>
      <xdr:grpSpPr bwMode="auto">
        <a:xfrm>
          <a:off x="4648200" y="10029825"/>
          <a:ext cx="266700" cy="0"/>
          <a:chOff x="466" y="3952"/>
          <a:chExt cx="28" cy="16"/>
        </a:xfrm>
      </xdr:grpSpPr>
      <xdr:sp macro="" textlink="">
        <xdr:nvSpPr>
          <xdr:cNvPr id="4937144"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5"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713" name="Group 5779"/>
        <xdr:cNvGrpSpPr>
          <a:grpSpLocks/>
        </xdr:cNvGrpSpPr>
      </xdr:nvGrpSpPr>
      <xdr:grpSpPr bwMode="auto">
        <a:xfrm>
          <a:off x="4038600" y="10029825"/>
          <a:ext cx="266700" cy="0"/>
          <a:chOff x="466" y="3952"/>
          <a:chExt cx="28" cy="16"/>
        </a:xfrm>
      </xdr:grpSpPr>
      <xdr:sp macro="" textlink="">
        <xdr:nvSpPr>
          <xdr:cNvPr id="4937142"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3"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714" name="Group 5782"/>
        <xdr:cNvGrpSpPr>
          <a:grpSpLocks/>
        </xdr:cNvGrpSpPr>
      </xdr:nvGrpSpPr>
      <xdr:grpSpPr bwMode="auto">
        <a:xfrm>
          <a:off x="4086225" y="10029825"/>
          <a:ext cx="266700" cy="0"/>
          <a:chOff x="466" y="3952"/>
          <a:chExt cx="28" cy="16"/>
        </a:xfrm>
      </xdr:grpSpPr>
      <xdr:sp macro="" textlink="">
        <xdr:nvSpPr>
          <xdr:cNvPr id="4937140"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1"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715" name="Group 5785"/>
        <xdr:cNvGrpSpPr>
          <a:grpSpLocks/>
        </xdr:cNvGrpSpPr>
      </xdr:nvGrpSpPr>
      <xdr:grpSpPr bwMode="auto">
        <a:xfrm>
          <a:off x="4067175" y="10029825"/>
          <a:ext cx="266700" cy="0"/>
          <a:chOff x="466" y="3952"/>
          <a:chExt cx="28" cy="16"/>
        </a:xfrm>
      </xdr:grpSpPr>
      <xdr:sp macro="" textlink="">
        <xdr:nvSpPr>
          <xdr:cNvPr id="4937138"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9"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16" name="Group 5788"/>
        <xdr:cNvGrpSpPr>
          <a:grpSpLocks/>
        </xdr:cNvGrpSpPr>
      </xdr:nvGrpSpPr>
      <xdr:grpSpPr bwMode="auto">
        <a:xfrm>
          <a:off x="4057650" y="10029825"/>
          <a:ext cx="266700" cy="0"/>
          <a:chOff x="466" y="3952"/>
          <a:chExt cx="28" cy="16"/>
        </a:xfrm>
      </xdr:grpSpPr>
      <xdr:sp macro="" textlink="">
        <xdr:nvSpPr>
          <xdr:cNvPr id="4937136"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7"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7" name="Group 5791"/>
        <xdr:cNvGrpSpPr>
          <a:grpSpLocks/>
        </xdr:cNvGrpSpPr>
      </xdr:nvGrpSpPr>
      <xdr:grpSpPr bwMode="auto">
        <a:xfrm>
          <a:off x="4114800" y="10029825"/>
          <a:ext cx="238125" cy="0"/>
          <a:chOff x="466" y="3952"/>
          <a:chExt cx="28" cy="16"/>
        </a:xfrm>
      </xdr:grpSpPr>
      <xdr:sp macro="" textlink="">
        <xdr:nvSpPr>
          <xdr:cNvPr id="4937134"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5"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8" name="Group 5794"/>
        <xdr:cNvGrpSpPr>
          <a:grpSpLocks/>
        </xdr:cNvGrpSpPr>
      </xdr:nvGrpSpPr>
      <xdr:grpSpPr bwMode="auto">
        <a:xfrm>
          <a:off x="4114800" y="10029825"/>
          <a:ext cx="238125" cy="0"/>
          <a:chOff x="466" y="3952"/>
          <a:chExt cx="28" cy="16"/>
        </a:xfrm>
      </xdr:grpSpPr>
      <xdr:sp macro="" textlink="">
        <xdr:nvSpPr>
          <xdr:cNvPr id="4937132"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3"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9" name="Group 5797"/>
        <xdr:cNvGrpSpPr>
          <a:grpSpLocks/>
        </xdr:cNvGrpSpPr>
      </xdr:nvGrpSpPr>
      <xdr:grpSpPr bwMode="auto">
        <a:xfrm>
          <a:off x="4114800" y="10029825"/>
          <a:ext cx="238125" cy="0"/>
          <a:chOff x="466" y="3952"/>
          <a:chExt cx="28" cy="16"/>
        </a:xfrm>
      </xdr:grpSpPr>
      <xdr:sp macro="" textlink="">
        <xdr:nvSpPr>
          <xdr:cNvPr id="4937130"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1"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0" name="Group 5800"/>
        <xdr:cNvGrpSpPr>
          <a:grpSpLocks/>
        </xdr:cNvGrpSpPr>
      </xdr:nvGrpSpPr>
      <xdr:grpSpPr bwMode="auto">
        <a:xfrm>
          <a:off x="4114800" y="10029825"/>
          <a:ext cx="238125" cy="0"/>
          <a:chOff x="466" y="3952"/>
          <a:chExt cx="28" cy="16"/>
        </a:xfrm>
      </xdr:grpSpPr>
      <xdr:sp macro="" textlink="">
        <xdr:nvSpPr>
          <xdr:cNvPr id="4937128"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9"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1" name="Group 5803"/>
        <xdr:cNvGrpSpPr>
          <a:grpSpLocks/>
        </xdr:cNvGrpSpPr>
      </xdr:nvGrpSpPr>
      <xdr:grpSpPr bwMode="auto">
        <a:xfrm>
          <a:off x="4114800" y="10029825"/>
          <a:ext cx="238125" cy="0"/>
          <a:chOff x="466" y="3952"/>
          <a:chExt cx="28" cy="16"/>
        </a:xfrm>
      </xdr:grpSpPr>
      <xdr:sp macro="" textlink="">
        <xdr:nvSpPr>
          <xdr:cNvPr id="4937126"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7"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2" name="Group 5806"/>
        <xdr:cNvGrpSpPr>
          <a:grpSpLocks/>
        </xdr:cNvGrpSpPr>
      </xdr:nvGrpSpPr>
      <xdr:grpSpPr bwMode="auto">
        <a:xfrm>
          <a:off x="4114800" y="10029825"/>
          <a:ext cx="238125" cy="0"/>
          <a:chOff x="466" y="3952"/>
          <a:chExt cx="28" cy="16"/>
        </a:xfrm>
      </xdr:grpSpPr>
      <xdr:sp macro="" textlink="">
        <xdr:nvSpPr>
          <xdr:cNvPr id="4937124"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5"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23" name="Group 5809"/>
        <xdr:cNvGrpSpPr>
          <a:grpSpLocks/>
        </xdr:cNvGrpSpPr>
      </xdr:nvGrpSpPr>
      <xdr:grpSpPr bwMode="auto">
        <a:xfrm>
          <a:off x="3990975" y="10029825"/>
          <a:ext cx="228600" cy="0"/>
          <a:chOff x="466" y="3952"/>
          <a:chExt cx="28" cy="16"/>
        </a:xfrm>
      </xdr:grpSpPr>
      <xdr:sp macro="" textlink="">
        <xdr:nvSpPr>
          <xdr:cNvPr id="4937122"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3"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4" name="Group 5812"/>
        <xdr:cNvGrpSpPr>
          <a:grpSpLocks/>
        </xdr:cNvGrpSpPr>
      </xdr:nvGrpSpPr>
      <xdr:grpSpPr bwMode="auto">
        <a:xfrm>
          <a:off x="4114800" y="10029825"/>
          <a:ext cx="228600" cy="0"/>
          <a:chOff x="466" y="3952"/>
          <a:chExt cx="28" cy="16"/>
        </a:xfrm>
      </xdr:grpSpPr>
      <xdr:sp macro="" textlink="">
        <xdr:nvSpPr>
          <xdr:cNvPr id="4937120"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1"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5" name="Group 5815"/>
        <xdr:cNvGrpSpPr>
          <a:grpSpLocks/>
        </xdr:cNvGrpSpPr>
      </xdr:nvGrpSpPr>
      <xdr:grpSpPr bwMode="auto">
        <a:xfrm>
          <a:off x="4114800" y="10029825"/>
          <a:ext cx="228600" cy="0"/>
          <a:chOff x="466" y="3952"/>
          <a:chExt cx="28" cy="16"/>
        </a:xfrm>
      </xdr:grpSpPr>
      <xdr:sp macro="" textlink="">
        <xdr:nvSpPr>
          <xdr:cNvPr id="4937118"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9"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6" name="Group 5818"/>
        <xdr:cNvGrpSpPr>
          <a:grpSpLocks/>
        </xdr:cNvGrpSpPr>
      </xdr:nvGrpSpPr>
      <xdr:grpSpPr bwMode="auto">
        <a:xfrm>
          <a:off x="4114800" y="10029825"/>
          <a:ext cx="238125" cy="0"/>
          <a:chOff x="466" y="3952"/>
          <a:chExt cx="28" cy="16"/>
        </a:xfrm>
      </xdr:grpSpPr>
      <xdr:sp macro="" textlink="">
        <xdr:nvSpPr>
          <xdr:cNvPr id="4937116"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7"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7" name="Group 5821"/>
        <xdr:cNvGrpSpPr>
          <a:grpSpLocks/>
        </xdr:cNvGrpSpPr>
      </xdr:nvGrpSpPr>
      <xdr:grpSpPr bwMode="auto">
        <a:xfrm>
          <a:off x="4114800" y="10029825"/>
          <a:ext cx="228600" cy="0"/>
          <a:chOff x="466" y="3952"/>
          <a:chExt cx="28" cy="16"/>
        </a:xfrm>
      </xdr:grpSpPr>
      <xdr:sp macro="" textlink="">
        <xdr:nvSpPr>
          <xdr:cNvPr id="4937114"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5"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8" name="Group 5824"/>
        <xdr:cNvGrpSpPr>
          <a:grpSpLocks/>
        </xdr:cNvGrpSpPr>
      </xdr:nvGrpSpPr>
      <xdr:grpSpPr bwMode="auto">
        <a:xfrm>
          <a:off x="4114800" y="10029825"/>
          <a:ext cx="228600" cy="0"/>
          <a:chOff x="466" y="3952"/>
          <a:chExt cx="28" cy="16"/>
        </a:xfrm>
      </xdr:grpSpPr>
      <xdr:sp macro="" textlink="">
        <xdr:nvSpPr>
          <xdr:cNvPr id="4937112"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3"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9" name="Group 5827"/>
        <xdr:cNvGrpSpPr>
          <a:grpSpLocks/>
        </xdr:cNvGrpSpPr>
      </xdr:nvGrpSpPr>
      <xdr:grpSpPr bwMode="auto">
        <a:xfrm>
          <a:off x="4114800" y="10029825"/>
          <a:ext cx="238125" cy="0"/>
          <a:chOff x="466" y="3952"/>
          <a:chExt cx="28" cy="16"/>
        </a:xfrm>
      </xdr:grpSpPr>
      <xdr:sp macro="" textlink="">
        <xdr:nvSpPr>
          <xdr:cNvPr id="4937110"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1"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0" name="Group 5830"/>
        <xdr:cNvGrpSpPr>
          <a:grpSpLocks/>
        </xdr:cNvGrpSpPr>
      </xdr:nvGrpSpPr>
      <xdr:grpSpPr bwMode="auto">
        <a:xfrm>
          <a:off x="4695825" y="10029825"/>
          <a:ext cx="266700" cy="0"/>
          <a:chOff x="466" y="3952"/>
          <a:chExt cx="28" cy="16"/>
        </a:xfrm>
      </xdr:grpSpPr>
      <xdr:sp macro="" textlink="">
        <xdr:nvSpPr>
          <xdr:cNvPr id="4937108"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9"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1" name="Group 5833"/>
        <xdr:cNvGrpSpPr>
          <a:grpSpLocks/>
        </xdr:cNvGrpSpPr>
      </xdr:nvGrpSpPr>
      <xdr:grpSpPr bwMode="auto">
        <a:xfrm>
          <a:off x="4695825" y="10029825"/>
          <a:ext cx="266700" cy="0"/>
          <a:chOff x="466" y="3952"/>
          <a:chExt cx="28" cy="16"/>
        </a:xfrm>
      </xdr:grpSpPr>
      <xdr:sp macro="" textlink="">
        <xdr:nvSpPr>
          <xdr:cNvPr id="4937106"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7"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2" name="Group 5836"/>
        <xdr:cNvGrpSpPr>
          <a:grpSpLocks/>
        </xdr:cNvGrpSpPr>
      </xdr:nvGrpSpPr>
      <xdr:grpSpPr bwMode="auto">
        <a:xfrm>
          <a:off x="4695825" y="10029825"/>
          <a:ext cx="266700" cy="0"/>
          <a:chOff x="466" y="3952"/>
          <a:chExt cx="28" cy="16"/>
        </a:xfrm>
      </xdr:grpSpPr>
      <xdr:sp macro="" textlink="">
        <xdr:nvSpPr>
          <xdr:cNvPr id="4937104"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5"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3" name="Group 5839"/>
        <xdr:cNvGrpSpPr>
          <a:grpSpLocks/>
        </xdr:cNvGrpSpPr>
      </xdr:nvGrpSpPr>
      <xdr:grpSpPr bwMode="auto">
        <a:xfrm>
          <a:off x="5476875" y="10029825"/>
          <a:ext cx="266700" cy="0"/>
          <a:chOff x="466" y="3952"/>
          <a:chExt cx="28" cy="16"/>
        </a:xfrm>
      </xdr:grpSpPr>
      <xdr:sp macro="" textlink="">
        <xdr:nvSpPr>
          <xdr:cNvPr id="4937102"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3"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4" name="Group 5842"/>
        <xdr:cNvGrpSpPr>
          <a:grpSpLocks/>
        </xdr:cNvGrpSpPr>
      </xdr:nvGrpSpPr>
      <xdr:grpSpPr bwMode="auto">
        <a:xfrm>
          <a:off x="5476875" y="10029825"/>
          <a:ext cx="266700" cy="0"/>
          <a:chOff x="466" y="3952"/>
          <a:chExt cx="28" cy="16"/>
        </a:xfrm>
      </xdr:grpSpPr>
      <xdr:sp macro="" textlink="">
        <xdr:nvSpPr>
          <xdr:cNvPr id="4937100"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1"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5" name="Group 5845"/>
        <xdr:cNvGrpSpPr>
          <a:grpSpLocks/>
        </xdr:cNvGrpSpPr>
      </xdr:nvGrpSpPr>
      <xdr:grpSpPr bwMode="auto">
        <a:xfrm>
          <a:off x="5476875" y="10029825"/>
          <a:ext cx="266700" cy="0"/>
          <a:chOff x="466" y="3952"/>
          <a:chExt cx="28" cy="16"/>
        </a:xfrm>
      </xdr:grpSpPr>
      <xdr:sp macro="" textlink="">
        <xdr:nvSpPr>
          <xdr:cNvPr id="4937098"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9"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6" name="Group 5848"/>
        <xdr:cNvGrpSpPr>
          <a:grpSpLocks/>
        </xdr:cNvGrpSpPr>
      </xdr:nvGrpSpPr>
      <xdr:grpSpPr bwMode="auto">
        <a:xfrm>
          <a:off x="5476875" y="10029825"/>
          <a:ext cx="266700" cy="0"/>
          <a:chOff x="466" y="3952"/>
          <a:chExt cx="28" cy="16"/>
        </a:xfrm>
      </xdr:grpSpPr>
      <xdr:sp macro="" textlink="">
        <xdr:nvSpPr>
          <xdr:cNvPr id="4937096"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7"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7" name="Group 5851"/>
        <xdr:cNvGrpSpPr>
          <a:grpSpLocks/>
        </xdr:cNvGrpSpPr>
      </xdr:nvGrpSpPr>
      <xdr:grpSpPr bwMode="auto">
        <a:xfrm>
          <a:off x="5476875" y="10029825"/>
          <a:ext cx="266700" cy="0"/>
          <a:chOff x="466" y="3952"/>
          <a:chExt cx="28" cy="16"/>
        </a:xfrm>
      </xdr:grpSpPr>
      <xdr:sp macro="" textlink="">
        <xdr:nvSpPr>
          <xdr:cNvPr id="4937094"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5"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38" name="Group 5854"/>
        <xdr:cNvGrpSpPr>
          <a:grpSpLocks/>
        </xdr:cNvGrpSpPr>
      </xdr:nvGrpSpPr>
      <xdr:grpSpPr bwMode="auto">
        <a:xfrm>
          <a:off x="4114800" y="10029825"/>
          <a:ext cx="228600" cy="0"/>
          <a:chOff x="466" y="3952"/>
          <a:chExt cx="28" cy="16"/>
        </a:xfrm>
      </xdr:grpSpPr>
      <xdr:sp macro="" textlink="">
        <xdr:nvSpPr>
          <xdr:cNvPr id="4937092"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3"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9" name="Group 5857"/>
        <xdr:cNvGrpSpPr>
          <a:grpSpLocks/>
        </xdr:cNvGrpSpPr>
      </xdr:nvGrpSpPr>
      <xdr:grpSpPr bwMode="auto">
        <a:xfrm>
          <a:off x="4695825" y="10029825"/>
          <a:ext cx="266700" cy="0"/>
          <a:chOff x="466" y="3952"/>
          <a:chExt cx="28" cy="16"/>
        </a:xfrm>
      </xdr:grpSpPr>
      <xdr:sp macro="" textlink="">
        <xdr:nvSpPr>
          <xdr:cNvPr id="4937090"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1"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0" name="Group 5860"/>
        <xdr:cNvGrpSpPr>
          <a:grpSpLocks/>
        </xdr:cNvGrpSpPr>
      </xdr:nvGrpSpPr>
      <xdr:grpSpPr bwMode="auto">
        <a:xfrm>
          <a:off x="4114800" y="10029825"/>
          <a:ext cx="228600" cy="0"/>
          <a:chOff x="466" y="3952"/>
          <a:chExt cx="28" cy="16"/>
        </a:xfrm>
      </xdr:grpSpPr>
      <xdr:sp macro="" textlink="">
        <xdr:nvSpPr>
          <xdr:cNvPr id="4937088"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9"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1" name="Group 5863"/>
        <xdr:cNvGrpSpPr>
          <a:grpSpLocks/>
        </xdr:cNvGrpSpPr>
      </xdr:nvGrpSpPr>
      <xdr:grpSpPr bwMode="auto">
        <a:xfrm>
          <a:off x="4695825" y="10029825"/>
          <a:ext cx="266700" cy="0"/>
          <a:chOff x="466" y="3952"/>
          <a:chExt cx="28" cy="16"/>
        </a:xfrm>
      </xdr:grpSpPr>
      <xdr:sp macro="" textlink="">
        <xdr:nvSpPr>
          <xdr:cNvPr id="4937086"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7"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2" name="Group 5866"/>
        <xdr:cNvGrpSpPr>
          <a:grpSpLocks/>
        </xdr:cNvGrpSpPr>
      </xdr:nvGrpSpPr>
      <xdr:grpSpPr bwMode="auto">
        <a:xfrm>
          <a:off x="4114800" y="10029825"/>
          <a:ext cx="228600" cy="0"/>
          <a:chOff x="466" y="3952"/>
          <a:chExt cx="28" cy="16"/>
        </a:xfrm>
      </xdr:grpSpPr>
      <xdr:sp macro="" textlink="">
        <xdr:nvSpPr>
          <xdr:cNvPr id="4937084"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5"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3" name="Group 5869"/>
        <xdr:cNvGrpSpPr>
          <a:grpSpLocks/>
        </xdr:cNvGrpSpPr>
      </xdr:nvGrpSpPr>
      <xdr:grpSpPr bwMode="auto">
        <a:xfrm>
          <a:off x="4695825" y="10029825"/>
          <a:ext cx="266700" cy="0"/>
          <a:chOff x="466" y="3952"/>
          <a:chExt cx="28" cy="16"/>
        </a:xfrm>
      </xdr:grpSpPr>
      <xdr:sp macro="" textlink="">
        <xdr:nvSpPr>
          <xdr:cNvPr id="4937082"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3"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4" name="Group 5872"/>
        <xdr:cNvGrpSpPr>
          <a:grpSpLocks/>
        </xdr:cNvGrpSpPr>
      </xdr:nvGrpSpPr>
      <xdr:grpSpPr bwMode="auto">
        <a:xfrm>
          <a:off x="4114800" y="10029825"/>
          <a:ext cx="228600" cy="0"/>
          <a:chOff x="466" y="3952"/>
          <a:chExt cx="28" cy="16"/>
        </a:xfrm>
      </xdr:grpSpPr>
      <xdr:sp macro="" textlink="">
        <xdr:nvSpPr>
          <xdr:cNvPr id="4937080"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1"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5" name="Group 5875"/>
        <xdr:cNvGrpSpPr>
          <a:grpSpLocks/>
        </xdr:cNvGrpSpPr>
      </xdr:nvGrpSpPr>
      <xdr:grpSpPr bwMode="auto">
        <a:xfrm>
          <a:off x="4695825" y="10029825"/>
          <a:ext cx="266700" cy="0"/>
          <a:chOff x="466" y="3952"/>
          <a:chExt cx="28" cy="16"/>
        </a:xfrm>
      </xdr:grpSpPr>
      <xdr:sp macro="" textlink="">
        <xdr:nvSpPr>
          <xdr:cNvPr id="4937078"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9"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6" name="Group 5878"/>
        <xdr:cNvGrpSpPr>
          <a:grpSpLocks/>
        </xdr:cNvGrpSpPr>
      </xdr:nvGrpSpPr>
      <xdr:grpSpPr bwMode="auto">
        <a:xfrm>
          <a:off x="4114800" y="10029825"/>
          <a:ext cx="228600" cy="0"/>
          <a:chOff x="466" y="3952"/>
          <a:chExt cx="28" cy="16"/>
        </a:xfrm>
      </xdr:grpSpPr>
      <xdr:sp macro="" textlink="">
        <xdr:nvSpPr>
          <xdr:cNvPr id="4937076"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7"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7" name="Group 5881"/>
        <xdr:cNvGrpSpPr>
          <a:grpSpLocks/>
        </xdr:cNvGrpSpPr>
      </xdr:nvGrpSpPr>
      <xdr:grpSpPr bwMode="auto">
        <a:xfrm>
          <a:off x="4114800" y="10029825"/>
          <a:ext cx="228600" cy="0"/>
          <a:chOff x="466" y="3952"/>
          <a:chExt cx="28" cy="16"/>
        </a:xfrm>
      </xdr:grpSpPr>
      <xdr:sp macro="" textlink="">
        <xdr:nvSpPr>
          <xdr:cNvPr id="4937074"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5"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8" name="Group 5884"/>
        <xdr:cNvGrpSpPr>
          <a:grpSpLocks/>
        </xdr:cNvGrpSpPr>
      </xdr:nvGrpSpPr>
      <xdr:grpSpPr bwMode="auto">
        <a:xfrm>
          <a:off x="4114800" y="10029825"/>
          <a:ext cx="228600" cy="0"/>
          <a:chOff x="466" y="3952"/>
          <a:chExt cx="28" cy="16"/>
        </a:xfrm>
      </xdr:grpSpPr>
      <xdr:sp macro="" textlink="">
        <xdr:nvSpPr>
          <xdr:cNvPr id="4937072"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3"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9" name="Group 5887"/>
        <xdr:cNvGrpSpPr>
          <a:grpSpLocks/>
        </xdr:cNvGrpSpPr>
      </xdr:nvGrpSpPr>
      <xdr:grpSpPr bwMode="auto">
        <a:xfrm>
          <a:off x="4114800" y="10029825"/>
          <a:ext cx="228600" cy="0"/>
          <a:chOff x="466" y="3952"/>
          <a:chExt cx="28" cy="16"/>
        </a:xfrm>
      </xdr:grpSpPr>
      <xdr:sp macro="" textlink="">
        <xdr:nvSpPr>
          <xdr:cNvPr id="4937070"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1"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0" name="Group 5890"/>
        <xdr:cNvGrpSpPr>
          <a:grpSpLocks/>
        </xdr:cNvGrpSpPr>
      </xdr:nvGrpSpPr>
      <xdr:grpSpPr bwMode="auto">
        <a:xfrm>
          <a:off x="4114800" y="10029825"/>
          <a:ext cx="228600" cy="0"/>
          <a:chOff x="466" y="3952"/>
          <a:chExt cx="28" cy="16"/>
        </a:xfrm>
      </xdr:grpSpPr>
      <xdr:sp macro="" textlink="">
        <xdr:nvSpPr>
          <xdr:cNvPr id="4937068"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9"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1" name="Group 5893"/>
        <xdr:cNvGrpSpPr>
          <a:grpSpLocks/>
        </xdr:cNvGrpSpPr>
      </xdr:nvGrpSpPr>
      <xdr:grpSpPr bwMode="auto">
        <a:xfrm>
          <a:off x="4695825" y="10029825"/>
          <a:ext cx="266700" cy="0"/>
          <a:chOff x="466" y="3952"/>
          <a:chExt cx="28" cy="16"/>
        </a:xfrm>
      </xdr:grpSpPr>
      <xdr:sp macro="" textlink="">
        <xdr:nvSpPr>
          <xdr:cNvPr id="4937066"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7"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2" name="Group 5896"/>
        <xdr:cNvGrpSpPr>
          <a:grpSpLocks/>
        </xdr:cNvGrpSpPr>
      </xdr:nvGrpSpPr>
      <xdr:grpSpPr bwMode="auto">
        <a:xfrm>
          <a:off x="4695825" y="10029825"/>
          <a:ext cx="266700" cy="0"/>
          <a:chOff x="466" y="3952"/>
          <a:chExt cx="28" cy="16"/>
        </a:xfrm>
      </xdr:grpSpPr>
      <xdr:sp macro="" textlink="">
        <xdr:nvSpPr>
          <xdr:cNvPr id="4937064"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5"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3" name="Group 5899"/>
        <xdr:cNvGrpSpPr>
          <a:grpSpLocks/>
        </xdr:cNvGrpSpPr>
      </xdr:nvGrpSpPr>
      <xdr:grpSpPr bwMode="auto">
        <a:xfrm>
          <a:off x="4695825" y="10029825"/>
          <a:ext cx="266700" cy="0"/>
          <a:chOff x="466" y="3952"/>
          <a:chExt cx="28" cy="16"/>
        </a:xfrm>
      </xdr:grpSpPr>
      <xdr:sp macro="" textlink="">
        <xdr:nvSpPr>
          <xdr:cNvPr id="4937062"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3"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4" name="Group 5902"/>
        <xdr:cNvGrpSpPr>
          <a:grpSpLocks/>
        </xdr:cNvGrpSpPr>
      </xdr:nvGrpSpPr>
      <xdr:grpSpPr bwMode="auto">
        <a:xfrm>
          <a:off x="4695825" y="10029825"/>
          <a:ext cx="266700" cy="0"/>
          <a:chOff x="466" y="3952"/>
          <a:chExt cx="28" cy="16"/>
        </a:xfrm>
      </xdr:grpSpPr>
      <xdr:sp macro="" textlink="">
        <xdr:nvSpPr>
          <xdr:cNvPr id="4937060"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1"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5" name="Group 5905"/>
        <xdr:cNvGrpSpPr>
          <a:grpSpLocks/>
        </xdr:cNvGrpSpPr>
      </xdr:nvGrpSpPr>
      <xdr:grpSpPr bwMode="auto">
        <a:xfrm>
          <a:off x="4695825" y="10029825"/>
          <a:ext cx="266700" cy="0"/>
          <a:chOff x="466" y="3952"/>
          <a:chExt cx="28" cy="16"/>
        </a:xfrm>
      </xdr:grpSpPr>
      <xdr:sp macro="" textlink="">
        <xdr:nvSpPr>
          <xdr:cNvPr id="4937058"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9"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6" name="Group 5908"/>
        <xdr:cNvGrpSpPr>
          <a:grpSpLocks/>
        </xdr:cNvGrpSpPr>
      </xdr:nvGrpSpPr>
      <xdr:grpSpPr bwMode="auto">
        <a:xfrm>
          <a:off x="4114800" y="10029825"/>
          <a:ext cx="228600" cy="0"/>
          <a:chOff x="466" y="3952"/>
          <a:chExt cx="28" cy="16"/>
        </a:xfrm>
      </xdr:grpSpPr>
      <xdr:sp macro="" textlink="">
        <xdr:nvSpPr>
          <xdr:cNvPr id="4937056"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7"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7" name="Group 5911"/>
        <xdr:cNvGrpSpPr>
          <a:grpSpLocks/>
        </xdr:cNvGrpSpPr>
      </xdr:nvGrpSpPr>
      <xdr:grpSpPr bwMode="auto">
        <a:xfrm>
          <a:off x="4114800" y="10029825"/>
          <a:ext cx="228600" cy="0"/>
          <a:chOff x="466" y="3952"/>
          <a:chExt cx="28" cy="16"/>
        </a:xfrm>
      </xdr:grpSpPr>
      <xdr:sp macro="" textlink="">
        <xdr:nvSpPr>
          <xdr:cNvPr id="4937054"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5"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8" name="Group 5914"/>
        <xdr:cNvGrpSpPr>
          <a:grpSpLocks/>
        </xdr:cNvGrpSpPr>
      </xdr:nvGrpSpPr>
      <xdr:grpSpPr bwMode="auto">
        <a:xfrm>
          <a:off x="4695825" y="10029825"/>
          <a:ext cx="266700" cy="0"/>
          <a:chOff x="466" y="3952"/>
          <a:chExt cx="28" cy="16"/>
        </a:xfrm>
      </xdr:grpSpPr>
      <xdr:sp macro="" textlink="">
        <xdr:nvSpPr>
          <xdr:cNvPr id="4937052"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3"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9" name="Group 5917"/>
        <xdr:cNvGrpSpPr>
          <a:grpSpLocks/>
        </xdr:cNvGrpSpPr>
      </xdr:nvGrpSpPr>
      <xdr:grpSpPr bwMode="auto">
        <a:xfrm>
          <a:off x="4695825" y="10029825"/>
          <a:ext cx="266700" cy="0"/>
          <a:chOff x="466" y="3952"/>
          <a:chExt cx="28" cy="16"/>
        </a:xfrm>
      </xdr:grpSpPr>
      <xdr:sp macro="" textlink="">
        <xdr:nvSpPr>
          <xdr:cNvPr id="4937050"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1"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0" name="Group 5920"/>
        <xdr:cNvGrpSpPr>
          <a:grpSpLocks/>
        </xdr:cNvGrpSpPr>
      </xdr:nvGrpSpPr>
      <xdr:grpSpPr bwMode="auto">
        <a:xfrm>
          <a:off x="4114800" y="10029825"/>
          <a:ext cx="238125" cy="0"/>
          <a:chOff x="466" y="3952"/>
          <a:chExt cx="28" cy="16"/>
        </a:xfrm>
      </xdr:grpSpPr>
      <xdr:sp macro="" textlink="">
        <xdr:nvSpPr>
          <xdr:cNvPr id="4937048"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9"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761" name="Group 5923"/>
        <xdr:cNvGrpSpPr>
          <a:grpSpLocks/>
        </xdr:cNvGrpSpPr>
      </xdr:nvGrpSpPr>
      <xdr:grpSpPr bwMode="auto">
        <a:xfrm>
          <a:off x="5476875" y="10029825"/>
          <a:ext cx="228600" cy="0"/>
          <a:chOff x="466" y="3952"/>
          <a:chExt cx="28" cy="16"/>
        </a:xfrm>
      </xdr:grpSpPr>
      <xdr:sp macro="" textlink="">
        <xdr:nvSpPr>
          <xdr:cNvPr id="4937046"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7"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2" name="Group 5926"/>
        <xdr:cNvGrpSpPr>
          <a:grpSpLocks/>
        </xdr:cNvGrpSpPr>
      </xdr:nvGrpSpPr>
      <xdr:grpSpPr bwMode="auto">
        <a:xfrm>
          <a:off x="4695825" y="10029825"/>
          <a:ext cx="266700" cy="0"/>
          <a:chOff x="466" y="3952"/>
          <a:chExt cx="28" cy="16"/>
        </a:xfrm>
      </xdr:grpSpPr>
      <xdr:sp macro="" textlink="">
        <xdr:nvSpPr>
          <xdr:cNvPr id="4937044"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5"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3" name="Group 5929"/>
        <xdr:cNvGrpSpPr>
          <a:grpSpLocks/>
        </xdr:cNvGrpSpPr>
      </xdr:nvGrpSpPr>
      <xdr:grpSpPr bwMode="auto">
        <a:xfrm>
          <a:off x="4695825" y="10029825"/>
          <a:ext cx="266700" cy="0"/>
          <a:chOff x="466" y="3952"/>
          <a:chExt cx="28" cy="16"/>
        </a:xfrm>
      </xdr:grpSpPr>
      <xdr:sp macro="" textlink="">
        <xdr:nvSpPr>
          <xdr:cNvPr id="4937042"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3"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4" name="Group 5932"/>
        <xdr:cNvGrpSpPr>
          <a:grpSpLocks/>
        </xdr:cNvGrpSpPr>
      </xdr:nvGrpSpPr>
      <xdr:grpSpPr bwMode="auto">
        <a:xfrm>
          <a:off x="4695825" y="10029825"/>
          <a:ext cx="266700" cy="0"/>
          <a:chOff x="466" y="3952"/>
          <a:chExt cx="28" cy="16"/>
        </a:xfrm>
      </xdr:grpSpPr>
      <xdr:sp macro="" textlink="">
        <xdr:nvSpPr>
          <xdr:cNvPr id="4937040"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1"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5" name="Group 5935"/>
        <xdr:cNvGrpSpPr>
          <a:grpSpLocks/>
        </xdr:cNvGrpSpPr>
      </xdr:nvGrpSpPr>
      <xdr:grpSpPr bwMode="auto">
        <a:xfrm>
          <a:off x="4695825" y="10029825"/>
          <a:ext cx="266700" cy="0"/>
          <a:chOff x="466" y="3952"/>
          <a:chExt cx="28" cy="16"/>
        </a:xfrm>
      </xdr:grpSpPr>
      <xdr:sp macro="" textlink="">
        <xdr:nvSpPr>
          <xdr:cNvPr id="4937038"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9"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6" name="Group 5938"/>
        <xdr:cNvGrpSpPr>
          <a:grpSpLocks/>
        </xdr:cNvGrpSpPr>
      </xdr:nvGrpSpPr>
      <xdr:grpSpPr bwMode="auto">
        <a:xfrm>
          <a:off x="4695825" y="10029825"/>
          <a:ext cx="266700" cy="0"/>
          <a:chOff x="466" y="3952"/>
          <a:chExt cx="28" cy="16"/>
        </a:xfrm>
      </xdr:grpSpPr>
      <xdr:sp macro="" textlink="">
        <xdr:nvSpPr>
          <xdr:cNvPr id="4937036"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7"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767" name="Group 5941"/>
        <xdr:cNvGrpSpPr>
          <a:grpSpLocks/>
        </xdr:cNvGrpSpPr>
      </xdr:nvGrpSpPr>
      <xdr:grpSpPr bwMode="auto">
        <a:xfrm>
          <a:off x="4572000" y="10029825"/>
          <a:ext cx="228600" cy="0"/>
          <a:chOff x="466" y="3952"/>
          <a:chExt cx="28" cy="16"/>
        </a:xfrm>
      </xdr:grpSpPr>
      <xdr:sp macro="" textlink="">
        <xdr:nvSpPr>
          <xdr:cNvPr id="4937034"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5"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8" name="Group 5944"/>
        <xdr:cNvGrpSpPr>
          <a:grpSpLocks/>
        </xdr:cNvGrpSpPr>
      </xdr:nvGrpSpPr>
      <xdr:grpSpPr bwMode="auto">
        <a:xfrm>
          <a:off x="4114800" y="10029825"/>
          <a:ext cx="238125" cy="0"/>
          <a:chOff x="466" y="3952"/>
          <a:chExt cx="28" cy="16"/>
        </a:xfrm>
      </xdr:grpSpPr>
      <xdr:sp macro="" textlink="">
        <xdr:nvSpPr>
          <xdr:cNvPr id="4937032"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3"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9" name="Group 5947"/>
        <xdr:cNvGrpSpPr>
          <a:grpSpLocks/>
        </xdr:cNvGrpSpPr>
      </xdr:nvGrpSpPr>
      <xdr:grpSpPr bwMode="auto">
        <a:xfrm>
          <a:off x="4114800" y="10029825"/>
          <a:ext cx="238125" cy="0"/>
          <a:chOff x="466" y="3952"/>
          <a:chExt cx="28" cy="16"/>
        </a:xfrm>
      </xdr:grpSpPr>
      <xdr:sp macro="" textlink="">
        <xdr:nvSpPr>
          <xdr:cNvPr id="4937030"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1"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0" name="Group 5950"/>
        <xdr:cNvGrpSpPr>
          <a:grpSpLocks/>
        </xdr:cNvGrpSpPr>
      </xdr:nvGrpSpPr>
      <xdr:grpSpPr bwMode="auto">
        <a:xfrm>
          <a:off x="4114800" y="10029825"/>
          <a:ext cx="238125" cy="0"/>
          <a:chOff x="466" y="3952"/>
          <a:chExt cx="28" cy="16"/>
        </a:xfrm>
      </xdr:grpSpPr>
      <xdr:sp macro="" textlink="">
        <xdr:nvSpPr>
          <xdr:cNvPr id="4937028"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9"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1" name="Group 5953"/>
        <xdr:cNvGrpSpPr>
          <a:grpSpLocks/>
        </xdr:cNvGrpSpPr>
      </xdr:nvGrpSpPr>
      <xdr:grpSpPr bwMode="auto">
        <a:xfrm>
          <a:off x="4114800" y="10029825"/>
          <a:ext cx="238125" cy="0"/>
          <a:chOff x="466" y="3952"/>
          <a:chExt cx="28" cy="16"/>
        </a:xfrm>
      </xdr:grpSpPr>
      <xdr:sp macro="" textlink="">
        <xdr:nvSpPr>
          <xdr:cNvPr id="4937026"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7"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2" name="Group 5956"/>
        <xdr:cNvGrpSpPr>
          <a:grpSpLocks/>
        </xdr:cNvGrpSpPr>
      </xdr:nvGrpSpPr>
      <xdr:grpSpPr bwMode="auto">
        <a:xfrm>
          <a:off x="4114800" y="10029825"/>
          <a:ext cx="238125" cy="0"/>
          <a:chOff x="466" y="3952"/>
          <a:chExt cx="28" cy="16"/>
        </a:xfrm>
      </xdr:grpSpPr>
      <xdr:sp macro="" textlink="">
        <xdr:nvSpPr>
          <xdr:cNvPr id="4937024"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5"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3" name="Group 5959"/>
        <xdr:cNvGrpSpPr>
          <a:grpSpLocks/>
        </xdr:cNvGrpSpPr>
      </xdr:nvGrpSpPr>
      <xdr:grpSpPr bwMode="auto">
        <a:xfrm>
          <a:off x="4114800" y="10029825"/>
          <a:ext cx="238125" cy="0"/>
          <a:chOff x="466" y="3952"/>
          <a:chExt cx="28" cy="16"/>
        </a:xfrm>
      </xdr:grpSpPr>
      <xdr:sp macro="" textlink="">
        <xdr:nvSpPr>
          <xdr:cNvPr id="4937022"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3"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74" name="Group 5962"/>
        <xdr:cNvGrpSpPr>
          <a:grpSpLocks/>
        </xdr:cNvGrpSpPr>
      </xdr:nvGrpSpPr>
      <xdr:grpSpPr bwMode="auto">
        <a:xfrm>
          <a:off x="3990975" y="10029825"/>
          <a:ext cx="228600" cy="0"/>
          <a:chOff x="466" y="3952"/>
          <a:chExt cx="28" cy="16"/>
        </a:xfrm>
      </xdr:grpSpPr>
      <xdr:sp macro="" textlink="">
        <xdr:nvSpPr>
          <xdr:cNvPr id="4937020"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1"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5" name="Group 5965"/>
        <xdr:cNvGrpSpPr>
          <a:grpSpLocks/>
        </xdr:cNvGrpSpPr>
      </xdr:nvGrpSpPr>
      <xdr:grpSpPr bwMode="auto">
        <a:xfrm>
          <a:off x="4114800" y="10029825"/>
          <a:ext cx="228600" cy="0"/>
          <a:chOff x="466" y="3952"/>
          <a:chExt cx="28" cy="16"/>
        </a:xfrm>
      </xdr:grpSpPr>
      <xdr:sp macro="" textlink="">
        <xdr:nvSpPr>
          <xdr:cNvPr id="4937018"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9"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6" name="Group 5968"/>
        <xdr:cNvGrpSpPr>
          <a:grpSpLocks/>
        </xdr:cNvGrpSpPr>
      </xdr:nvGrpSpPr>
      <xdr:grpSpPr bwMode="auto">
        <a:xfrm>
          <a:off x="4114800" y="10029825"/>
          <a:ext cx="228600" cy="0"/>
          <a:chOff x="466" y="3952"/>
          <a:chExt cx="28" cy="16"/>
        </a:xfrm>
      </xdr:grpSpPr>
      <xdr:sp macro="" textlink="">
        <xdr:nvSpPr>
          <xdr:cNvPr id="4937016"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7"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7" name="Group 5971"/>
        <xdr:cNvGrpSpPr>
          <a:grpSpLocks/>
        </xdr:cNvGrpSpPr>
      </xdr:nvGrpSpPr>
      <xdr:grpSpPr bwMode="auto">
        <a:xfrm>
          <a:off x="4114800" y="10029825"/>
          <a:ext cx="238125" cy="0"/>
          <a:chOff x="466" y="3952"/>
          <a:chExt cx="28" cy="16"/>
        </a:xfrm>
      </xdr:grpSpPr>
      <xdr:sp macro="" textlink="">
        <xdr:nvSpPr>
          <xdr:cNvPr id="4937014"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5"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8" name="Group 5974"/>
        <xdr:cNvGrpSpPr>
          <a:grpSpLocks/>
        </xdr:cNvGrpSpPr>
      </xdr:nvGrpSpPr>
      <xdr:grpSpPr bwMode="auto">
        <a:xfrm>
          <a:off x="4114800" y="10029825"/>
          <a:ext cx="228600" cy="0"/>
          <a:chOff x="466" y="3952"/>
          <a:chExt cx="28" cy="16"/>
        </a:xfrm>
      </xdr:grpSpPr>
      <xdr:sp macro="" textlink="">
        <xdr:nvSpPr>
          <xdr:cNvPr id="4937012"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3"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9" name="Group 5977"/>
        <xdr:cNvGrpSpPr>
          <a:grpSpLocks/>
        </xdr:cNvGrpSpPr>
      </xdr:nvGrpSpPr>
      <xdr:grpSpPr bwMode="auto">
        <a:xfrm>
          <a:off x="4114800" y="10029825"/>
          <a:ext cx="228600" cy="0"/>
          <a:chOff x="466" y="3952"/>
          <a:chExt cx="28" cy="16"/>
        </a:xfrm>
      </xdr:grpSpPr>
      <xdr:sp macro="" textlink="">
        <xdr:nvSpPr>
          <xdr:cNvPr id="4937010"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1"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80" name="Group 5980"/>
        <xdr:cNvGrpSpPr>
          <a:grpSpLocks/>
        </xdr:cNvGrpSpPr>
      </xdr:nvGrpSpPr>
      <xdr:grpSpPr bwMode="auto">
        <a:xfrm>
          <a:off x="4114800" y="10029825"/>
          <a:ext cx="238125" cy="0"/>
          <a:chOff x="466" y="3952"/>
          <a:chExt cx="28" cy="16"/>
        </a:xfrm>
      </xdr:grpSpPr>
      <xdr:sp macro="" textlink="">
        <xdr:nvSpPr>
          <xdr:cNvPr id="4937008"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9"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1" name="Group 5983"/>
        <xdr:cNvGrpSpPr>
          <a:grpSpLocks/>
        </xdr:cNvGrpSpPr>
      </xdr:nvGrpSpPr>
      <xdr:grpSpPr bwMode="auto">
        <a:xfrm>
          <a:off x="4695825" y="10029825"/>
          <a:ext cx="266700" cy="0"/>
          <a:chOff x="466" y="3952"/>
          <a:chExt cx="28" cy="16"/>
        </a:xfrm>
      </xdr:grpSpPr>
      <xdr:sp macro="" textlink="">
        <xdr:nvSpPr>
          <xdr:cNvPr id="4937006"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7"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2" name="Group 5986"/>
        <xdr:cNvGrpSpPr>
          <a:grpSpLocks/>
        </xdr:cNvGrpSpPr>
      </xdr:nvGrpSpPr>
      <xdr:grpSpPr bwMode="auto">
        <a:xfrm>
          <a:off x="4695825" y="10029825"/>
          <a:ext cx="266700" cy="0"/>
          <a:chOff x="466" y="3952"/>
          <a:chExt cx="28" cy="16"/>
        </a:xfrm>
      </xdr:grpSpPr>
      <xdr:sp macro="" textlink="">
        <xdr:nvSpPr>
          <xdr:cNvPr id="4937004"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5"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3" name="Group 5989"/>
        <xdr:cNvGrpSpPr>
          <a:grpSpLocks/>
        </xdr:cNvGrpSpPr>
      </xdr:nvGrpSpPr>
      <xdr:grpSpPr bwMode="auto">
        <a:xfrm>
          <a:off x="4695825" y="10029825"/>
          <a:ext cx="266700" cy="0"/>
          <a:chOff x="466" y="3952"/>
          <a:chExt cx="28" cy="16"/>
        </a:xfrm>
      </xdr:grpSpPr>
      <xdr:sp macro="" textlink="">
        <xdr:nvSpPr>
          <xdr:cNvPr id="4937002"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3"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4" name="Group 5992"/>
        <xdr:cNvGrpSpPr>
          <a:grpSpLocks/>
        </xdr:cNvGrpSpPr>
      </xdr:nvGrpSpPr>
      <xdr:grpSpPr bwMode="auto">
        <a:xfrm>
          <a:off x="5476875" y="10029825"/>
          <a:ext cx="266700" cy="0"/>
          <a:chOff x="466" y="3952"/>
          <a:chExt cx="28" cy="16"/>
        </a:xfrm>
      </xdr:grpSpPr>
      <xdr:sp macro="" textlink="">
        <xdr:nvSpPr>
          <xdr:cNvPr id="4937000"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1"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5" name="Group 5995"/>
        <xdr:cNvGrpSpPr>
          <a:grpSpLocks/>
        </xdr:cNvGrpSpPr>
      </xdr:nvGrpSpPr>
      <xdr:grpSpPr bwMode="auto">
        <a:xfrm>
          <a:off x="5476875" y="10029825"/>
          <a:ext cx="266700" cy="0"/>
          <a:chOff x="466" y="3952"/>
          <a:chExt cx="28" cy="16"/>
        </a:xfrm>
      </xdr:grpSpPr>
      <xdr:sp macro="" textlink="">
        <xdr:nvSpPr>
          <xdr:cNvPr id="4936998"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9"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6" name="Group 5998"/>
        <xdr:cNvGrpSpPr>
          <a:grpSpLocks/>
        </xdr:cNvGrpSpPr>
      </xdr:nvGrpSpPr>
      <xdr:grpSpPr bwMode="auto">
        <a:xfrm>
          <a:off x="5476875" y="10029825"/>
          <a:ext cx="266700" cy="0"/>
          <a:chOff x="466" y="3952"/>
          <a:chExt cx="28" cy="16"/>
        </a:xfrm>
      </xdr:grpSpPr>
      <xdr:sp macro="" textlink="">
        <xdr:nvSpPr>
          <xdr:cNvPr id="4936996"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7"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7" name="Group 6001"/>
        <xdr:cNvGrpSpPr>
          <a:grpSpLocks/>
        </xdr:cNvGrpSpPr>
      </xdr:nvGrpSpPr>
      <xdr:grpSpPr bwMode="auto">
        <a:xfrm>
          <a:off x="5476875" y="10029825"/>
          <a:ext cx="266700" cy="0"/>
          <a:chOff x="466" y="3952"/>
          <a:chExt cx="28" cy="16"/>
        </a:xfrm>
      </xdr:grpSpPr>
      <xdr:sp macro="" textlink="">
        <xdr:nvSpPr>
          <xdr:cNvPr id="4936994"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5"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8" name="Group 6004"/>
        <xdr:cNvGrpSpPr>
          <a:grpSpLocks/>
        </xdr:cNvGrpSpPr>
      </xdr:nvGrpSpPr>
      <xdr:grpSpPr bwMode="auto">
        <a:xfrm>
          <a:off x="5476875" y="10029825"/>
          <a:ext cx="266700" cy="0"/>
          <a:chOff x="466" y="3952"/>
          <a:chExt cx="28" cy="16"/>
        </a:xfrm>
      </xdr:grpSpPr>
      <xdr:sp macro="" textlink="">
        <xdr:nvSpPr>
          <xdr:cNvPr id="4936992"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3"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89" name="Group 6007"/>
        <xdr:cNvGrpSpPr>
          <a:grpSpLocks/>
        </xdr:cNvGrpSpPr>
      </xdr:nvGrpSpPr>
      <xdr:grpSpPr bwMode="auto">
        <a:xfrm>
          <a:off x="4114800" y="10029825"/>
          <a:ext cx="228600" cy="0"/>
          <a:chOff x="466" y="3952"/>
          <a:chExt cx="28" cy="16"/>
        </a:xfrm>
      </xdr:grpSpPr>
      <xdr:sp macro="" textlink="">
        <xdr:nvSpPr>
          <xdr:cNvPr id="4936990"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1"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0" name="Group 6010"/>
        <xdr:cNvGrpSpPr>
          <a:grpSpLocks/>
        </xdr:cNvGrpSpPr>
      </xdr:nvGrpSpPr>
      <xdr:grpSpPr bwMode="auto">
        <a:xfrm>
          <a:off x="4695825" y="10029825"/>
          <a:ext cx="266700" cy="0"/>
          <a:chOff x="466" y="3952"/>
          <a:chExt cx="28" cy="16"/>
        </a:xfrm>
      </xdr:grpSpPr>
      <xdr:sp macro="" textlink="">
        <xdr:nvSpPr>
          <xdr:cNvPr id="4936988"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9"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1" name="Group 6013"/>
        <xdr:cNvGrpSpPr>
          <a:grpSpLocks/>
        </xdr:cNvGrpSpPr>
      </xdr:nvGrpSpPr>
      <xdr:grpSpPr bwMode="auto">
        <a:xfrm>
          <a:off x="4114800" y="10029825"/>
          <a:ext cx="228600" cy="0"/>
          <a:chOff x="466" y="3952"/>
          <a:chExt cx="28" cy="16"/>
        </a:xfrm>
      </xdr:grpSpPr>
      <xdr:sp macro="" textlink="">
        <xdr:nvSpPr>
          <xdr:cNvPr id="4936986"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7"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2" name="Group 6016"/>
        <xdr:cNvGrpSpPr>
          <a:grpSpLocks/>
        </xdr:cNvGrpSpPr>
      </xdr:nvGrpSpPr>
      <xdr:grpSpPr bwMode="auto">
        <a:xfrm>
          <a:off x="4695825" y="10029825"/>
          <a:ext cx="266700" cy="0"/>
          <a:chOff x="466" y="3952"/>
          <a:chExt cx="28" cy="16"/>
        </a:xfrm>
      </xdr:grpSpPr>
      <xdr:sp macro="" textlink="">
        <xdr:nvSpPr>
          <xdr:cNvPr id="4936984"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5"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3" name="Group 6019"/>
        <xdr:cNvGrpSpPr>
          <a:grpSpLocks/>
        </xdr:cNvGrpSpPr>
      </xdr:nvGrpSpPr>
      <xdr:grpSpPr bwMode="auto">
        <a:xfrm>
          <a:off x="4114800" y="10029825"/>
          <a:ext cx="228600" cy="0"/>
          <a:chOff x="466" y="3952"/>
          <a:chExt cx="28" cy="16"/>
        </a:xfrm>
      </xdr:grpSpPr>
      <xdr:sp macro="" textlink="">
        <xdr:nvSpPr>
          <xdr:cNvPr id="4936982"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3"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4" name="Group 6022"/>
        <xdr:cNvGrpSpPr>
          <a:grpSpLocks/>
        </xdr:cNvGrpSpPr>
      </xdr:nvGrpSpPr>
      <xdr:grpSpPr bwMode="auto">
        <a:xfrm>
          <a:off x="4695825" y="10029825"/>
          <a:ext cx="266700" cy="0"/>
          <a:chOff x="466" y="3952"/>
          <a:chExt cx="28" cy="16"/>
        </a:xfrm>
      </xdr:grpSpPr>
      <xdr:sp macro="" textlink="">
        <xdr:nvSpPr>
          <xdr:cNvPr id="4936980"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1"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5" name="Group 6025"/>
        <xdr:cNvGrpSpPr>
          <a:grpSpLocks/>
        </xdr:cNvGrpSpPr>
      </xdr:nvGrpSpPr>
      <xdr:grpSpPr bwMode="auto">
        <a:xfrm>
          <a:off x="4114800" y="10029825"/>
          <a:ext cx="228600" cy="0"/>
          <a:chOff x="466" y="3952"/>
          <a:chExt cx="28" cy="16"/>
        </a:xfrm>
      </xdr:grpSpPr>
      <xdr:sp macro="" textlink="">
        <xdr:nvSpPr>
          <xdr:cNvPr id="4936978"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9"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6" name="Group 6028"/>
        <xdr:cNvGrpSpPr>
          <a:grpSpLocks/>
        </xdr:cNvGrpSpPr>
      </xdr:nvGrpSpPr>
      <xdr:grpSpPr bwMode="auto">
        <a:xfrm>
          <a:off x="4695825" y="10029825"/>
          <a:ext cx="266700" cy="0"/>
          <a:chOff x="466" y="3952"/>
          <a:chExt cx="28" cy="16"/>
        </a:xfrm>
      </xdr:grpSpPr>
      <xdr:sp macro="" textlink="">
        <xdr:nvSpPr>
          <xdr:cNvPr id="4936976"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7"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7" name="Group 6031"/>
        <xdr:cNvGrpSpPr>
          <a:grpSpLocks/>
        </xdr:cNvGrpSpPr>
      </xdr:nvGrpSpPr>
      <xdr:grpSpPr bwMode="auto">
        <a:xfrm>
          <a:off x="4114800" y="10029825"/>
          <a:ext cx="228600" cy="0"/>
          <a:chOff x="466" y="3952"/>
          <a:chExt cx="28" cy="16"/>
        </a:xfrm>
      </xdr:grpSpPr>
      <xdr:sp macro="" textlink="">
        <xdr:nvSpPr>
          <xdr:cNvPr id="4936974"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5"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8" name="Group 6034"/>
        <xdr:cNvGrpSpPr>
          <a:grpSpLocks/>
        </xdr:cNvGrpSpPr>
      </xdr:nvGrpSpPr>
      <xdr:grpSpPr bwMode="auto">
        <a:xfrm>
          <a:off x="4114800" y="10029825"/>
          <a:ext cx="228600" cy="0"/>
          <a:chOff x="466" y="3952"/>
          <a:chExt cx="28" cy="16"/>
        </a:xfrm>
      </xdr:grpSpPr>
      <xdr:sp macro="" textlink="">
        <xdr:nvSpPr>
          <xdr:cNvPr id="4936972"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3"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9" name="Group 6037"/>
        <xdr:cNvGrpSpPr>
          <a:grpSpLocks/>
        </xdr:cNvGrpSpPr>
      </xdr:nvGrpSpPr>
      <xdr:grpSpPr bwMode="auto">
        <a:xfrm>
          <a:off x="4114800" y="10029825"/>
          <a:ext cx="228600" cy="0"/>
          <a:chOff x="466" y="3952"/>
          <a:chExt cx="28" cy="16"/>
        </a:xfrm>
      </xdr:grpSpPr>
      <xdr:sp macro="" textlink="">
        <xdr:nvSpPr>
          <xdr:cNvPr id="4936970"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1"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0" name="Group 6040"/>
        <xdr:cNvGrpSpPr>
          <a:grpSpLocks/>
        </xdr:cNvGrpSpPr>
      </xdr:nvGrpSpPr>
      <xdr:grpSpPr bwMode="auto">
        <a:xfrm>
          <a:off x="4114800" y="10029825"/>
          <a:ext cx="228600" cy="0"/>
          <a:chOff x="466" y="3952"/>
          <a:chExt cx="28" cy="16"/>
        </a:xfrm>
      </xdr:grpSpPr>
      <xdr:sp macro="" textlink="">
        <xdr:nvSpPr>
          <xdr:cNvPr id="4936968"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9"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1" name="Group 6043"/>
        <xdr:cNvGrpSpPr>
          <a:grpSpLocks/>
        </xdr:cNvGrpSpPr>
      </xdr:nvGrpSpPr>
      <xdr:grpSpPr bwMode="auto">
        <a:xfrm>
          <a:off x="4114800" y="10029825"/>
          <a:ext cx="228600" cy="0"/>
          <a:chOff x="466" y="3952"/>
          <a:chExt cx="28" cy="16"/>
        </a:xfrm>
      </xdr:grpSpPr>
      <xdr:sp macro="" textlink="">
        <xdr:nvSpPr>
          <xdr:cNvPr id="4936966"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7"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2" name="Group 6046"/>
        <xdr:cNvGrpSpPr>
          <a:grpSpLocks/>
        </xdr:cNvGrpSpPr>
      </xdr:nvGrpSpPr>
      <xdr:grpSpPr bwMode="auto">
        <a:xfrm>
          <a:off x="4695825" y="10029825"/>
          <a:ext cx="266700" cy="0"/>
          <a:chOff x="466" y="3952"/>
          <a:chExt cx="28" cy="16"/>
        </a:xfrm>
      </xdr:grpSpPr>
      <xdr:sp macro="" textlink="">
        <xdr:nvSpPr>
          <xdr:cNvPr id="4936964"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5"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3" name="Group 6049"/>
        <xdr:cNvGrpSpPr>
          <a:grpSpLocks/>
        </xdr:cNvGrpSpPr>
      </xdr:nvGrpSpPr>
      <xdr:grpSpPr bwMode="auto">
        <a:xfrm>
          <a:off x="4695825" y="10029825"/>
          <a:ext cx="266700" cy="0"/>
          <a:chOff x="466" y="3952"/>
          <a:chExt cx="28" cy="16"/>
        </a:xfrm>
      </xdr:grpSpPr>
      <xdr:sp macro="" textlink="">
        <xdr:nvSpPr>
          <xdr:cNvPr id="4936962"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3"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4" name="Group 6052"/>
        <xdr:cNvGrpSpPr>
          <a:grpSpLocks/>
        </xdr:cNvGrpSpPr>
      </xdr:nvGrpSpPr>
      <xdr:grpSpPr bwMode="auto">
        <a:xfrm>
          <a:off x="4695825" y="10029825"/>
          <a:ext cx="266700" cy="0"/>
          <a:chOff x="466" y="3952"/>
          <a:chExt cx="28" cy="16"/>
        </a:xfrm>
      </xdr:grpSpPr>
      <xdr:sp macro="" textlink="">
        <xdr:nvSpPr>
          <xdr:cNvPr id="4936960"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1"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5" name="Group 6055"/>
        <xdr:cNvGrpSpPr>
          <a:grpSpLocks/>
        </xdr:cNvGrpSpPr>
      </xdr:nvGrpSpPr>
      <xdr:grpSpPr bwMode="auto">
        <a:xfrm>
          <a:off x="4695825" y="10029825"/>
          <a:ext cx="266700" cy="0"/>
          <a:chOff x="466" y="3952"/>
          <a:chExt cx="28" cy="16"/>
        </a:xfrm>
      </xdr:grpSpPr>
      <xdr:sp macro="" textlink="">
        <xdr:nvSpPr>
          <xdr:cNvPr id="4936958"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9"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6" name="Group 6058"/>
        <xdr:cNvGrpSpPr>
          <a:grpSpLocks/>
        </xdr:cNvGrpSpPr>
      </xdr:nvGrpSpPr>
      <xdr:grpSpPr bwMode="auto">
        <a:xfrm>
          <a:off x="4695825" y="10029825"/>
          <a:ext cx="266700" cy="0"/>
          <a:chOff x="466" y="3952"/>
          <a:chExt cx="28" cy="16"/>
        </a:xfrm>
      </xdr:grpSpPr>
      <xdr:sp macro="" textlink="">
        <xdr:nvSpPr>
          <xdr:cNvPr id="4936956"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7"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7" name="Group 6061"/>
        <xdr:cNvGrpSpPr>
          <a:grpSpLocks/>
        </xdr:cNvGrpSpPr>
      </xdr:nvGrpSpPr>
      <xdr:grpSpPr bwMode="auto">
        <a:xfrm>
          <a:off x="4114800" y="10029825"/>
          <a:ext cx="228600" cy="0"/>
          <a:chOff x="466" y="3952"/>
          <a:chExt cx="28" cy="16"/>
        </a:xfrm>
      </xdr:grpSpPr>
      <xdr:sp macro="" textlink="">
        <xdr:nvSpPr>
          <xdr:cNvPr id="4936954"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5"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8" name="Group 6064"/>
        <xdr:cNvGrpSpPr>
          <a:grpSpLocks/>
        </xdr:cNvGrpSpPr>
      </xdr:nvGrpSpPr>
      <xdr:grpSpPr bwMode="auto">
        <a:xfrm>
          <a:off x="4114800" y="10029825"/>
          <a:ext cx="228600" cy="0"/>
          <a:chOff x="466" y="3952"/>
          <a:chExt cx="28" cy="16"/>
        </a:xfrm>
      </xdr:grpSpPr>
      <xdr:sp macro="" textlink="">
        <xdr:nvSpPr>
          <xdr:cNvPr id="4936952"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3"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9" name="Group 6067"/>
        <xdr:cNvGrpSpPr>
          <a:grpSpLocks/>
        </xdr:cNvGrpSpPr>
      </xdr:nvGrpSpPr>
      <xdr:grpSpPr bwMode="auto">
        <a:xfrm>
          <a:off x="4695825" y="10029825"/>
          <a:ext cx="266700" cy="0"/>
          <a:chOff x="466" y="3952"/>
          <a:chExt cx="28" cy="16"/>
        </a:xfrm>
      </xdr:grpSpPr>
      <xdr:sp macro="" textlink="">
        <xdr:nvSpPr>
          <xdr:cNvPr id="4936950"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1"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0" name="Group 6070"/>
        <xdr:cNvGrpSpPr>
          <a:grpSpLocks/>
        </xdr:cNvGrpSpPr>
      </xdr:nvGrpSpPr>
      <xdr:grpSpPr bwMode="auto">
        <a:xfrm>
          <a:off x="4695825" y="10029825"/>
          <a:ext cx="266700" cy="0"/>
          <a:chOff x="466" y="3952"/>
          <a:chExt cx="28" cy="16"/>
        </a:xfrm>
      </xdr:grpSpPr>
      <xdr:sp macro="" textlink="">
        <xdr:nvSpPr>
          <xdr:cNvPr id="4936948"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9"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1" name="Group 6073"/>
        <xdr:cNvGrpSpPr>
          <a:grpSpLocks/>
        </xdr:cNvGrpSpPr>
      </xdr:nvGrpSpPr>
      <xdr:grpSpPr bwMode="auto">
        <a:xfrm>
          <a:off x="4114800" y="10029825"/>
          <a:ext cx="238125" cy="0"/>
          <a:chOff x="466" y="3952"/>
          <a:chExt cx="28" cy="16"/>
        </a:xfrm>
      </xdr:grpSpPr>
      <xdr:sp macro="" textlink="">
        <xdr:nvSpPr>
          <xdr:cNvPr id="4936946"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7"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12" name="Group 6076"/>
        <xdr:cNvGrpSpPr>
          <a:grpSpLocks/>
        </xdr:cNvGrpSpPr>
      </xdr:nvGrpSpPr>
      <xdr:grpSpPr bwMode="auto">
        <a:xfrm>
          <a:off x="5476875" y="10029825"/>
          <a:ext cx="228600" cy="0"/>
          <a:chOff x="466" y="3952"/>
          <a:chExt cx="28" cy="16"/>
        </a:xfrm>
      </xdr:grpSpPr>
      <xdr:sp macro="" textlink="">
        <xdr:nvSpPr>
          <xdr:cNvPr id="4936944"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5"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3" name="Group 6079"/>
        <xdr:cNvGrpSpPr>
          <a:grpSpLocks/>
        </xdr:cNvGrpSpPr>
      </xdr:nvGrpSpPr>
      <xdr:grpSpPr bwMode="auto">
        <a:xfrm>
          <a:off x="4695825" y="10029825"/>
          <a:ext cx="266700" cy="0"/>
          <a:chOff x="466" y="3952"/>
          <a:chExt cx="28" cy="16"/>
        </a:xfrm>
      </xdr:grpSpPr>
      <xdr:sp macro="" textlink="">
        <xdr:nvSpPr>
          <xdr:cNvPr id="4936942"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3"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4" name="Group 6082"/>
        <xdr:cNvGrpSpPr>
          <a:grpSpLocks/>
        </xdr:cNvGrpSpPr>
      </xdr:nvGrpSpPr>
      <xdr:grpSpPr bwMode="auto">
        <a:xfrm>
          <a:off x="4695825" y="10029825"/>
          <a:ext cx="266700" cy="0"/>
          <a:chOff x="466" y="3952"/>
          <a:chExt cx="28" cy="16"/>
        </a:xfrm>
      </xdr:grpSpPr>
      <xdr:sp macro="" textlink="">
        <xdr:nvSpPr>
          <xdr:cNvPr id="4936940"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1"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5" name="Group 6085"/>
        <xdr:cNvGrpSpPr>
          <a:grpSpLocks/>
        </xdr:cNvGrpSpPr>
      </xdr:nvGrpSpPr>
      <xdr:grpSpPr bwMode="auto">
        <a:xfrm>
          <a:off x="4695825" y="10029825"/>
          <a:ext cx="266700" cy="0"/>
          <a:chOff x="466" y="3952"/>
          <a:chExt cx="28" cy="16"/>
        </a:xfrm>
      </xdr:grpSpPr>
      <xdr:sp macro="" textlink="">
        <xdr:nvSpPr>
          <xdr:cNvPr id="4936938"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9"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6" name="Group 6088"/>
        <xdr:cNvGrpSpPr>
          <a:grpSpLocks/>
        </xdr:cNvGrpSpPr>
      </xdr:nvGrpSpPr>
      <xdr:grpSpPr bwMode="auto">
        <a:xfrm>
          <a:off x="4695825" y="10029825"/>
          <a:ext cx="266700" cy="0"/>
          <a:chOff x="466" y="3952"/>
          <a:chExt cx="28" cy="16"/>
        </a:xfrm>
      </xdr:grpSpPr>
      <xdr:sp macro="" textlink="">
        <xdr:nvSpPr>
          <xdr:cNvPr id="4936936"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7"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17" name="Group 6091"/>
        <xdr:cNvGrpSpPr>
          <a:grpSpLocks/>
        </xdr:cNvGrpSpPr>
      </xdr:nvGrpSpPr>
      <xdr:grpSpPr bwMode="auto">
        <a:xfrm>
          <a:off x="4572000" y="10029825"/>
          <a:ext cx="228600" cy="0"/>
          <a:chOff x="466" y="3952"/>
          <a:chExt cx="28" cy="16"/>
        </a:xfrm>
      </xdr:grpSpPr>
      <xdr:sp macro="" textlink="">
        <xdr:nvSpPr>
          <xdr:cNvPr id="4936934"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5"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8" name="Group 6094"/>
        <xdr:cNvGrpSpPr>
          <a:grpSpLocks/>
        </xdr:cNvGrpSpPr>
      </xdr:nvGrpSpPr>
      <xdr:grpSpPr bwMode="auto">
        <a:xfrm>
          <a:off x="4114800" y="10029825"/>
          <a:ext cx="238125" cy="0"/>
          <a:chOff x="466" y="3952"/>
          <a:chExt cx="28" cy="16"/>
        </a:xfrm>
      </xdr:grpSpPr>
      <xdr:sp macro="" textlink="">
        <xdr:nvSpPr>
          <xdr:cNvPr id="4936932"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3"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9" name="Group 6097"/>
        <xdr:cNvGrpSpPr>
          <a:grpSpLocks/>
        </xdr:cNvGrpSpPr>
      </xdr:nvGrpSpPr>
      <xdr:grpSpPr bwMode="auto">
        <a:xfrm>
          <a:off x="4695825" y="10029825"/>
          <a:ext cx="266700" cy="0"/>
          <a:chOff x="466" y="3952"/>
          <a:chExt cx="28" cy="16"/>
        </a:xfrm>
      </xdr:grpSpPr>
      <xdr:sp macro="" textlink="">
        <xdr:nvSpPr>
          <xdr:cNvPr id="4936930"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1"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0" name="Group 6100"/>
        <xdr:cNvGrpSpPr>
          <a:grpSpLocks/>
        </xdr:cNvGrpSpPr>
      </xdr:nvGrpSpPr>
      <xdr:grpSpPr bwMode="auto">
        <a:xfrm>
          <a:off x="4114800" y="10029825"/>
          <a:ext cx="238125" cy="0"/>
          <a:chOff x="466" y="3952"/>
          <a:chExt cx="28" cy="16"/>
        </a:xfrm>
      </xdr:grpSpPr>
      <xdr:sp macro="" textlink="">
        <xdr:nvSpPr>
          <xdr:cNvPr id="4936928"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9"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1" name="Group 6103"/>
        <xdr:cNvGrpSpPr>
          <a:grpSpLocks/>
        </xdr:cNvGrpSpPr>
      </xdr:nvGrpSpPr>
      <xdr:grpSpPr bwMode="auto">
        <a:xfrm>
          <a:off x="4695825" y="10029825"/>
          <a:ext cx="266700" cy="0"/>
          <a:chOff x="466" y="3952"/>
          <a:chExt cx="28" cy="16"/>
        </a:xfrm>
      </xdr:grpSpPr>
      <xdr:sp macro="" textlink="">
        <xdr:nvSpPr>
          <xdr:cNvPr id="4936926"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7"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2" name="Group 6106"/>
        <xdr:cNvGrpSpPr>
          <a:grpSpLocks/>
        </xdr:cNvGrpSpPr>
      </xdr:nvGrpSpPr>
      <xdr:grpSpPr bwMode="auto">
        <a:xfrm>
          <a:off x="4114800" y="10029825"/>
          <a:ext cx="238125" cy="0"/>
          <a:chOff x="466" y="3952"/>
          <a:chExt cx="28" cy="16"/>
        </a:xfrm>
      </xdr:grpSpPr>
      <xdr:sp macro="" textlink="">
        <xdr:nvSpPr>
          <xdr:cNvPr id="4936924"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5"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3" name="Group 6109"/>
        <xdr:cNvGrpSpPr>
          <a:grpSpLocks/>
        </xdr:cNvGrpSpPr>
      </xdr:nvGrpSpPr>
      <xdr:grpSpPr bwMode="auto">
        <a:xfrm>
          <a:off x="4695825" y="10029825"/>
          <a:ext cx="266700" cy="0"/>
          <a:chOff x="466" y="3952"/>
          <a:chExt cx="28" cy="16"/>
        </a:xfrm>
      </xdr:grpSpPr>
      <xdr:sp macro="" textlink="">
        <xdr:nvSpPr>
          <xdr:cNvPr id="4936922"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3"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4" name="Group 6112"/>
        <xdr:cNvGrpSpPr>
          <a:grpSpLocks/>
        </xdr:cNvGrpSpPr>
      </xdr:nvGrpSpPr>
      <xdr:grpSpPr bwMode="auto">
        <a:xfrm>
          <a:off x="4114800" y="10029825"/>
          <a:ext cx="238125" cy="0"/>
          <a:chOff x="466" y="3952"/>
          <a:chExt cx="28" cy="16"/>
        </a:xfrm>
      </xdr:grpSpPr>
      <xdr:sp macro="" textlink="">
        <xdr:nvSpPr>
          <xdr:cNvPr id="4936920"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1"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5" name="Group 6115"/>
        <xdr:cNvGrpSpPr>
          <a:grpSpLocks/>
        </xdr:cNvGrpSpPr>
      </xdr:nvGrpSpPr>
      <xdr:grpSpPr bwMode="auto">
        <a:xfrm>
          <a:off x="4114800" y="10029825"/>
          <a:ext cx="238125" cy="0"/>
          <a:chOff x="466" y="3952"/>
          <a:chExt cx="28" cy="16"/>
        </a:xfrm>
      </xdr:grpSpPr>
      <xdr:sp macro="" textlink="">
        <xdr:nvSpPr>
          <xdr:cNvPr id="4936918"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9"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6" name="Group 6118"/>
        <xdr:cNvGrpSpPr>
          <a:grpSpLocks/>
        </xdr:cNvGrpSpPr>
      </xdr:nvGrpSpPr>
      <xdr:grpSpPr bwMode="auto">
        <a:xfrm>
          <a:off x="4114800" y="10029825"/>
          <a:ext cx="238125" cy="0"/>
          <a:chOff x="466" y="3952"/>
          <a:chExt cx="28" cy="16"/>
        </a:xfrm>
      </xdr:grpSpPr>
      <xdr:sp macro="" textlink="">
        <xdr:nvSpPr>
          <xdr:cNvPr id="4936916"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7"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7" name="Group 6121"/>
        <xdr:cNvGrpSpPr>
          <a:grpSpLocks/>
        </xdr:cNvGrpSpPr>
      </xdr:nvGrpSpPr>
      <xdr:grpSpPr bwMode="auto">
        <a:xfrm>
          <a:off x="4114800" y="10029825"/>
          <a:ext cx="238125" cy="0"/>
          <a:chOff x="466" y="3952"/>
          <a:chExt cx="28" cy="16"/>
        </a:xfrm>
      </xdr:grpSpPr>
      <xdr:sp macro="" textlink="">
        <xdr:nvSpPr>
          <xdr:cNvPr id="4936914"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5"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8" name="Group 6124"/>
        <xdr:cNvGrpSpPr>
          <a:grpSpLocks/>
        </xdr:cNvGrpSpPr>
      </xdr:nvGrpSpPr>
      <xdr:grpSpPr bwMode="auto">
        <a:xfrm>
          <a:off x="5133975" y="10029825"/>
          <a:ext cx="0" cy="0"/>
          <a:chOff x="466" y="3952"/>
          <a:chExt cx="28" cy="16"/>
        </a:xfrm>
      </xdr:grpSpPr>
      <xdr:sp macro="" textlink="">
        <xdr:nvSpPr>
          <xdr:cNvPr id="4936912"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3"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9" name="Group 6127"/>
        <xdr:cNvGrpSpPr>
          <a:grpSpLocks/>
        </xdr:cNvGrpSpPr>
      </xdr:nvGrpSpPr>
      <xdr:grpSpPr bwMode="auto">
        <a:xfrm>
          <a:off x="5133975" y="10029825"/>
          <a:ext cx="0" cy="0"/>
          <a:chOff x="466" y="3952"/>
          <a:chExt cx="28" cy="16"/>
        </a:xfrm>
      </xdr:grpSpPr>
      <xdr:sp macro="" textlink="">
        <xdr:nvSpPr>
          <xdr:cNvPr id="4936910"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1"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0" name="Group 6130"/>
        <xdr:cNvGrpSpPr>
          <a:grpSpLocks/>
        </xdr:cNvGrpSpPr>
      </xdr:nvGrpSpPr>
      <xdr:grpSpPr bwMode="auto">
        <a:xfrm>
          <a:off x="5133975" y="10029825"/>
          <a:ext cx="0" cy="0"/>
          <a:chOff x="466" y="3952"/>
          <a:chExt cx="28" cy="16"/>
        </a:xfrm>
      </xdr:grpSpPr>
      <xdr:sp macro="" textlink="">
        <xdr:nvSpPr>
          <xdr:cNvPr id="4936908"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9"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1" name="Group 6133"/>
        <xdr:cNvGrpSpPr>
          <a:grpSpLocks/>
        </xdr:cNvGrpSpPr>
      </xdr:nvGrpSpPr>
      <xdr:grpSpPr bwMode="auto">
        <a:xfrm>
          <a:off x="5133975" y="10029825"/>
          <a:ext cx="0" cy="0"/>
          <a:chOff x="466" y="3952"/>
          <a:chExt cx="28" cy="16"/>
        </a:xfrm>
      </xdr:grpSpPr>
      <xdr:sp macro="" textlink="">
        <xdr:nvSpPr>
          <xdr:cNvPr id="4936906"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7"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832" name="Group 6136"/>
        <xdr:cNvGrpSpPr>
          <a:grpSpLocks/>
        </xdr:cNvGrpSpPr>
      </xdr:nvGrpSpPr>
      <xdr:grpSpPr bwMode="auto">
        <a:xfrm>
          <a:off x="4048125" y="10029825"/>
          <a:ext cx="266700" cy="0"/>
          <a:chOff x="466" y="3952"/>
          <a:chExt cx="28" cy="16"/>
        </a:xfrm>
      </xdr:grpSpPr>
      <xdr:sp macro="" textlink="">
        <xdr:nvSpPr>
          <xdr:cNvPr id="4936904"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5"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833" name="Group 6139"/>
        <xdr:cNvGrpSpPr>
          <a:grpSpLocks/>
        </xdr:cNvGrpSpPr>
      </xdr:nvGrpSpPr>
      <xdr:grpSpPr bwMode="auto">
        <a:xfrm>
          <a:off x="4029075" y="10029825"/>
          <a:ext cx="266700" cy="0"/>
          <a:chOff x="466" y="3952"/>
          <a:chExt cx="28" cy="16"/>
        </a:xfrm>
      </xdr:grpSpPr>
      <xdr:sp macro="" textlink="">
        <xdr:nvSpPr>
          <xdr:cNvPr id="4936902"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3"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34" name="Group 6142"/>
        <xdr:cNvGrpSpPr>
          <a:grpSpLocks/>
        </xdr:cNvGrpSpPr>
      </xdr:nvGrpSpPr>
      <xdr:grpSpPr bwMode="auto">
        <a:xfrm>
          <a:off x="4057650" y="10029825"/>
          <a:ext cx="266700" cy="0"/>
          <a:chOff x="466" y="3952"/>
          <a:chExt cx="28" cy="16"/>
        </a:xfrm>
      </xdr:grpSpPr>
      <xdr:sp macro="" textlink="">
        <xdr:nvSpPr>
          <xdr:cNvPr id="4936900"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1"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835" name="Group 6145"/>
        <xdr:cNvGrpSpPr>
          <a:grpSpLocks/>
        </xdr:cNvGrpSpPr>
      </xdr:nvGrpSpPr>
      <xdr:grpSpPr bwMode="auto">
        <a:xfrm>
          <a:off x="4629150" y="10029825"/>
          <a:ext cx="266700" cy="0"/>
          <a:chOff x="466" y="3952"/>
          <a:chExt cx="28" cy="16"/>
        </a:xfrm>
      </xdr:grpSpPr>
      <xdr:sp macro="" textlink="">
        <xdr:nvSpPr>
          <xdr:cNvPr id="4936898"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9"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836" name="Group 6148"/>
        <xdr:cNvGrpSpPr>
          <a:grpSpLocks/>
        </xdr:cNvGrpSpPr>
      </xdr:nvGrpSpPr>
      <xdr:grpSpPr bwMode="auto">
        <a:xfrm>
          <a:off x="4657725" y="10029825"/>
          <a:ext cx="266700" cy="0"/>
          <a:chOff x="466" y="3952"/>
          <a:chExt cx="28" cy="16"/>
        </a:xfrm>
      </xdr:grpSpPr>
      <xdr:sp macro="" textlink="">
        <xdr:nvSpPr>
          <xdr:cNvPr id="4936896"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7"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837" name="Group 6151"/>
        <xdr:cNvGrpSpPr>
          <a:grpSpLocks/>
        </xdr:cNvGrpSpPr>
      </xdr:nvGrpSpPr>
      <xdr:grpSpPr bwMode="auto">
        <a:xfrm>
          <a:off x="4648200" y="10029825"/>
          <a:ext cx="266700" cy="0"/>
          <a:chOff x="466" y="3952"/>
          <a:chExt cx="28" cy="16"/>
        </a:xfrm>
      </xdr:grpSpPr>
      <xdr:sp macro="" textlink="">
        <xdr:nvSpPr>
          <xdr:cNvPr id="4936894"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5"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838" name="Group 6154"/>
        <xdr:cNvGrpSpPr>
          <a:grpSpLocks/>
        </xdr:cNvGrpSpPr>
      </xdr:nvGrpSpPr>
      <xdr:grpSpPr bwMode="auto">
        <a:xfrm>
          <a:off x="4038600" y="10029825"/>
          <a:ext cx="266700" cy="0"/>
          <a:chOff x="466" y="3952"/>
          <a:chExt cx="28" cy="16"/>
        </a:xfrm>
      </xdr:grpSpPr>
      <xdr:sp macro="" textlink="">
        <xdr:nvSpPr>
          <xdr:cNvPr id="4936892"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3"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839" name="Group 6157"/>
        <xdr:cNvGrpSpPr>
          <a:grpSpLocks/>
        </xdr:cNvGrpSpPr>
      </xdr:nvGrpSpPr>
      <xdr:grpSpPr bwMode="auto">
        <a:xfrm>
          <a:off x="4086225" y="10029825"/>
          <a:ext cx="266700" cy="0"/>
          <a:chOff x="466" y="3952"/>
          <a:chExt cx="28" cy="16"/>
        </a:xfrm>
      </xdr:grpSpPr>
      <xdr:sp macro="" textlink="">
        <xdr:nvSpPr>
          <xdr:cNvPr id="4936890"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1"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840" name="Group 6160"/>
        <xdr:cNvGrpSpPr>
          <a:grpSpLocks/>
        </xdr:cNvGrpSpPr>
      </xdr:nvGrpSpPr>
      <xdr:grpSpPr bwMode="auto">
        <a:xfrm>
          <a:off x="4067175" y="10029825"/>
          <a:ext cx="266700" cy="0"/>
          <a:chOff x="466" y="3952"/>
          <a:chExt cx="28" cy="16"/>
        </a:xfrm>
      </xdr:grpSpPr>
      <xdr:sp macro="" textlink="">
        <xdr:nvSpPr>
          <xdr:cNvPr id="4936888"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9"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41" name="Group 6163"/>
        <xdr:cNvGrpSpPr>
          <a:grpSpLocks/>
        </xdr:cNvGrpSpPr>
      </xdr:nvGrpSpPr>
      <xdr:grpSpPr bwMode="auto">
        <a:xfrm>
          <a:off x="4057650" y="10029825"/>
          <a:ext cx="266700" cy="0"/>
          <a:chOff x="466" y="3952"/>
          <a:chExt cx="28" cy="16"/>
        </a:xfrm>
      </xdr:grpSpPr>
      <xdr:sp macro="" textlink="">
        <xdr:nvSpPr>
          <xdr:cNvPr id="4936886"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7"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2" name="Group 6166"/>
        <xdr:cNvGrpSpPr>
          <a:grpSpLocks/>
        </xdr:cNvGrpSpPr>
      </xdr:nvGrpSpPr>
      <xdr:grpSpPr bwMode="auto">
        <a:xfrm>
          <a:off x="4114800" y="10029825"/>
          <a:ext cx="238125" cy="0"/>
          <a:chOff x="466" y="3952"/>
          <a:chExt cx="28" cy="16"/>
        </a:xfrm>
      </xdr:grpSpPr>
      <xdr:sp macro="" textlink="">
        <xdr:nvSpPr>
          <xdr:cNvPr id="4936884"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5"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3" name="Group 6169"/>
        <xdr:cNvGrpSpPr>
          <a:grpSpLocks/>
        </xdr:cNvGrpSpPr>
      </xdr:nvGrpSpPr>
      <xdr:grpSpPr bwMode="auto">
        <a:xfrm>
          <a:off x="4114800" y="10029825"/>
          <a:ext cx="238125" cy="0"/>
          <a:chOff x="466" y="3952"/>
          <a:chExt cx="28" cy="16"/>
        </a:xfrm>
      </xdr:grpSpPr>
      <xdr:sp macro="" textlink="">
        <xdr:nvSpPr>
          <xdr:cNvPr id="4936882"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3"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4" name="Group 6172"/>
        <xdr:cNvGrpSpPr>
          <a:grpSpLocks/>
        </xdr:cNvGrpSpPr>
      </xdr:nvGrpSpPr>
      <xdr:grpSpPr bwMode="auto">
        <a:xfrm>
          <a:off x="4114800" y="10029825"/>
          <a:ext cx="238125" cy="0"/>
          <a:chOff x="466" y="3952"/>
          <a:chExt cx="28" cy="16"/>
        </a:xfrm>
      </xdr:grpSpPr>
      <xdr:sp macro="" textlink="">
        <xdr:nvSpPr>
          <xdr:cNvPr id="4936880"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1"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5" name="Group 6175"/>
        <xdr:cNvGrpSpPr>
          <a:grpSpLocks/>
        </xdr:cNvGrpSpPr>
      </xdr:nvGrpSpPr>
      <xdr:grpSpPr bwMode="auto">
        <a:xfrm>
          <a:off x="4114800" y="10029825"/>
          <a:ext cx="238125" cy="0"/>
          <a:chOff x="466" y="3952"/>
          <a:chExt cx="28" cy="16"/>
        </a:xfrm>
      </xdr:grpSpPr>
      <xdr:sp macro="" textlink="">
        <xdr:nvSpPr>
          <xdr:cNvPr id="4936878"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9"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6" name="Group 6178"/>
        <xdr:cNvGrpSpPr>
          <a:grpSpLocks/>
        </xdr:cNvGrpSpPr>
      </xdr:nvGrpSpPr>
      <xdr:grpSpPr bwMode="auto">
        <a:xfrm>
          <a:off x="4114800" y="10029825"/>
          <a:ext cx="238125" cy="0"/>
          <a:chOff x="466" y="3952"/>
          <a:chExt cx="28" cy="16"/>
        </a:xfrm>
      </xdr:grpSpPr>
      <xdr:sp macro="" textlink="">
        <xdr:nvSpPr>
          <xdr:cNvPr id="4936876"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7"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7" name="Group 6181"/>
        <xdr:cNvGrpSpPr>
          <a:grpSpLocks/>
        </xdr:cNvGrpSpPr>
      </xdr:nvGrpSpPr>
      <xdr:grpSpPr bwMode="auto">
        <a:xfrm>
          <a:off x="4114800" y="10029825"/>
          <a:ext cx="238125" cy="0"/>
          <a:chOff x="466" y="3952"/>
          <a:chExt cx="28" cy="16"/>
        </a:xfrm>
      </xdr:grpSpPr>
      <xdr:sp macro="" textlink="">
        <xdr:nvSpPr>
          <xdr:cNvPr id="4936874"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5"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48" name="Group 6184"/>
        <xdr:cNvGrpSpPr>
          <a:grpSpLocks/>
        </xdr:cNvGrpSpPr>
      </xdr:nvGrpSpPr>
      <xdr:grpSpPr bwMode="auto">
        <a:xfrm>
          <a:off x="3990975" y="10029825"/>
          <a:ext cx="228600" cy="0"/>
          <a:chOff x="466" y="3952"/>
          <a:chExt cx="28" cy="16"/>
        </a:xfrm>
      </xdr:grpSpPr>
      <xdr:sp macro="" textlink="">
        <xdr:nvSpPr>
          <xdr:cNvPr id="4936872"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3"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49" name="Group 6187"/>
        <xdr:cNvGrpSpPr>
          <a:grpSpLocks/>
        </xdr:cNvGrpSpPr>
      </xdr:nvGrpSpPr>
      <xdr:grpSpPr bwMode="auto">
        <a:xfrm>
          <a:off x="4114800" y="10029825"/>
          <a:ext cx="228600" cy="0"/>
          <a:chOff x="466" y="3952"/>
          <a:chExt cx="28" cy="16"/>
        </a:xfrm>
      </xdr:grpSpPr>
      <xdr:sp macro="" textlink="">
        <xdr:nvSpPr>
          <xdr:cNvPr id="4936870"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1"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0" name="Group 6190"/>
        <xdr:cNvGrpSpPr>
          <a:grpSpLocks/>
        </xdr:cNvGrpSpPr>
      </xdr:nvGrpSpPr>
      <xdr:grpSpPr bwMode="auto">
        <a:xfrm>
          <a:off x="4114800" y="10029825"/>
          <a:ext cx="228600" cy="0"/>
          <a:chOff x="466" y="3952"/>
          <a:chExt cx="28" cy="16"/>
        </a:xfrm>
      </xdr:grpSpPr>
      <xdr:sp macro="" textlink="">
        <xdr:nvSpPr>
          <xdr:cNvPr id="4936868"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9"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1" name="Group 6193"/>
        <xdr:cNvGrpSpPr>
          <a:grpSpLocks/>
        </xdr:cNvGrpSpPr>
      </xdr:nvGrpSpPr>
      <xdr:grpSpPr bwMode="auto">
        <a:xfrm>
          <a:off x="4114800" y="10029825"/>
          <a:ext cx="238125" cy="0"/>
          <a:chOff x="466" y="3952"/>
          <a:chExt cx="28" cy="16"/>
        </a:xfrm>
      </xdr:grpSpPr>
      <xdr:sp macro="" textlink="">
        <xdr:nvSpPr>
          <xdr:cNvPr id="4936866"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7"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2" name="Group 6196"/>
        <xdr:cNvGrpSpPr>
          <a:grpSpLocks/>
        </xdr:cNvGrpSpPr>
      </xdr:nvGrpSpPr>
      <xdr:grpSpPr bwMode="auto">
        <a:xfrm>
          <a:off x="4114800" y="10029825"/>
          <a:ext cx="228600" cy="0"/>
          <a:chOff x="466" y="3952"/>
          <a:chExt cx="28" cy="16"/>
        </a:xfrm>
      </xdr:grpSpPr>
      <xdr:sp macro="" textlink="">
        <xdr:nvSpPr>
          <xdr:cNvPr id="4936864"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5"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3" name="Group 6199"/>
        <xdr:cNvGrpSpPr>
          <a:grpSpLocks/>
        </xdr:cNvGrpSpPr>
      </xdr:nvGrpSpPr>
      <xdr:grpSpPr bwMode="auto">
        <a:xfrm>
          <a:off x="4114800" y="10029825"/>
          <a:ext cx="228600" cy="0"/>
          <a:chOff x="466" y="3952"/>
          <a:chExt cx="28" cy="16"/>
        </a:xfrm>
      </xdr:grpSpPr>
      <xdr:sp macro="" textlink="">
        <xdr:nvSpPr>
          <xdr:cNvPr id="4936862"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3"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4" name="Group 6202"/>
        <xdr:cNvGrpSpPr>
          <a:grpSpLocks/>
        </xdr:cNvGrpSpPr>
      </xdr:nvGrpSpPr>
      <xdr:grpSpPr bwMode="auto">
        <a:xfrm>
          <a:off x="4114800" y="10029825"/>
          <a:ext cx="238125" cy="0"/>
          <a:chOff x="466" y="3952"/>
          <a:chExt cx="28" cy="16"/>
        </a:xfrm>
      </xdr:grpSpPr>
      <xdr:sp macro="" textlink="">
        <xdr:nvSpPr>
          <xdr:cNvPr id="4936860"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1"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5" name="Group 6205"/>
        <xdr:cNvGrpSpPr>
          <a:grpSpLocks/>
        </xdr:cNvGrpSpPr>
      </xdr:nvGrpSpPr>
      <xdr:grpSpPr bwMode="auto">
        <a:xfrm>
          <a:off x="4695825" y="10029825"/>
          <a:ext cx="266700" cy="0"/>
          <a:chOff x="466" y="3952"/>
          <a:chExt cx="28" cy="16"/>
        </a:xfrm>
      </xdr:grpSpPr>
      <xdr:sp macro="" textlink="">
        <xdr:nvSpPr>
          <xdr:cNvPr id="4936858"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9"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6" name="Group 6208"/>
        <xdr:cNvGrpSpPr>
          <a:grpSpLocks/>
        </xdr:cNvGrpSpPr>
      </xdr:nvGrpSpPr>
      <xdr:grpSpPr bwMode="auto">
        <a:xfrm>
          <a:off x="4695825" y="10029825"/>
          <a:ext cx="266700" cy="0"/>
          <a:chOff x="466" y="3952"/>
          <a:chExt cx="28" cy="16"/>
        </a:xfrm>
      </xdr:grpSpPr>
      <xdr:sp macro="" textlink="">
        <xdr:nvSpPr>
          <xdr:cNvPr id="4936856"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7"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7" name="Group 6211"/>
        <xdr:cNvGrpSpPr>
          <a:grpSpLocks/>
        </xdr:cNvGrpSpPr>
      </xdr:nvGrpSpPr>
      <xdr:grpSpPr bwMode="auto">
        <a:xfrm>
          <a:off x="4695825" y="10029825"/>
          <a:ext cx="266700" cy="0"/>
          <a:chOff x="466" y="3952"/>
          <a:chExt cx="28" cy="16"/>
        </a:xfrm>
      </xdr:grpSpPr>
      <xdr:sp macro="" textlink="">
        <xdr:nvSpPr>
          <xdr:cNvPr id="4936854"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5"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8" name="Group 6214"/>
        <xdr:cNvGrpSpPr>
          <a:grpSpLocks/>
        </xdr:cNvGrpSpPr>
      </xdr:nvGrpSpPr>
      <xdr:grpSpPr bwMode="auto">
        <a:xfrm>
          <a:off x="5476875" y="10029825"/>
          <a:ext cx="266700" cy="0"/>
          <a:chOff x="466" y="3952"/>
          <a:chExt cx="28" cy="16"/>
        </a:xfrm>
      </xdr:grpSpPr>
      <xdr:sp macro="" textlink="">
        <xdr:nvSpPr>
          <xdr:cNvPr id="4936852"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3"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9" name="Group 6217"/>
        <xdr:cNvGrpSpPr>
          <a:grpSpLocks/>
        </xdr:cNvGrpSpPr>
      </xdr:nvGrpSpPr>
      <xdr:grpSpPr bwMode="auto">
        <a:xfrm>
          <a:off x="5476875" y="10029825"/>
          <a:ext cx="266700" cy="0"/>
          <a:chOff x="466" y="3952"/>
          <a:chExt cx="28" cy="16"/>
        </a:xfrm>
      </xdr:grpSpPr>
      <xdr:sp macro="" textlink="">
        <xdr:nvSpPr>
          <xdr:cNvPr id="4936850"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1"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0" name="Group 6220"/>
        <xdr:cNvGrpSpPr>
          <a:grpSpLocks/>
        </xdr:cNvGrpSpPr>
      </xdr:nvGrpSpPr>
      <xdr:grpSpPr bwMode="auto">
        <a:xfrm>
          <a:off x="5476875" y="10029825"/>
          <a:ext cx="266700" cy="0"/>
          <a:chOff x="466" y="3952"/>
          <a:chExt cx="28" cy="16"/>
        </a:xfrm>
      </xdr:grpSpPr>
      <xdr:sp macro="" textlink="">
        <xdr:nvSpPr>
          <xdr:cNvPr id="4936848"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9"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1" name="Group 6223"/>
        <xdr:cNvGrpSpPr>
          <a:grpSpLocks/>
        </xdr:cNvGrpSpPr>
      </xdr:nvGrpSpPr>
      <xdr:grpSpPr bwMode="auto">
        <a:xfrm>
          <a:off x="5476875" y="10029825"/>
          <a:ext cx="266700" cy="0"/>
          <a:chOff x="466" y="3952"/>
          <a:chExt cx="28" cy="16"/>
        </a:xfrm>
      </xdr:grpSpPr>
      <xdr:sp macro="" textlink="">
        <xdr:nvSpPr>
          <xdr:cNvPr id="4936846"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7"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2" name="Group 6226"/>
        <xdr:cNvGrpSpPr>
          <a:grpSpLocks/>
        </xdr:cNvGrpSpPr>
      </xdr:nvGrpSpPr>
      <xdr:grpSpPr bwMode="auto">
        <a:xfrm>
          <a:off x="5476875" y="10029825"/>
          <a:ext cx="266700" cy="0"/>
          <a:chOff x="466" y="3952"/>
          <a:chExt cx="28" cy="16"/>
        </a:xfrm>
      </xdr:grpSpPr>
      <xdr:sp macro="" textlink="">
        <xdr:nvSpPr>
          <xdr:cNvPr id="4936844"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5"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3" name="Group 6229"/>
        <xdr:cNvGrpSpPr>
          <a:grpSpLocks/>
        </xdr:cNvGrpSpPr>
      </xdr:nvGrpSpPr>
      <xdr:grpSpPr bwMode="auto">
        <a:xfrm>
          <a:off x="4114800" y="10029825"/>
          <a:ext cx="228600" cy="0"/>
          <a:chOff x="466" y="3952"/>
          <a:chExt cx="28" cy="16"/>
        </a:xfrm>
      </xdr:grpSpPr>
      <xdr:sp macro="" textlink="">
        <xdr:nvSpPr>
          <xdr:cNvPr id="4936842"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3"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4" name="Group 6232"/>
        <xdr:cNvGrpSpPr>
          <a:grpSpLocks/>
        </xdr:cNvGrpSpPr>
      </xdr:nvGrpSpPr>
      <xdr:grpSpPr bwMode="auto">
        <a:xfrm>
          <a:off x="4695825" y="10029825"/>
          <a:ext cx="266700" cy="0"/>
          <a:chOff x="466" y="3952"/>
          <a:chExt cx="28" cy="16"/>
        </a:xfrm>
      </xdr:grpSpPr>
      <xdr:sp macro="" textlink="">
        <xdr:nvSpPr>
          <xdr:cNvPr id="4936840"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1"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5" name="Group 6235"/>
        <xdr:cNvGrpSpPr>
          <a:grpSpLocks/>
        </xdr:cNvGrpSpPr>
      </xdr:nvGrpSpPr>
      <xdr:grpSpPr bwMode="auto">
        <a:xfrm>
          <a:off x="4114800" y="10029825"/>
          <a:ext cx="228600" cy="0"/>
          <a:chOff x="466" y="3952"/>
          <a:chExt cx="28" cy="16"/>
        </a:xfrm>
      </xdr:grpSpPr>
      <xdr:sp macro="" textlink="">
        <xdr:nvSpPr>
          <xdr:cNvPr id="4936838"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9"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6" name="Group 6238"/>
        <xdr:cNvGrpSpPr>
          <a:grpSpLocks/>
        </xdr:cNvGrpSpPr>
      </xdr:nvGrpSpPr>
      <xdr:grpSpPr bwMode="auto">
        <a:xfrm>
          <a:off x="4695825" y="10029825"/>
          <a:ext cx="266700" cy="0"/>
          <a:chOff x="466" y="3952"/>
          <a:chExt cx="28" cy="16"/>
        </a:xfrm>
      </xdr:grpSpPr>
      <xdr:sp macro="" textlink="">
        <xdr:nvSpPr>
          <xdr:cNvPr id="4936836"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7"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7" name="Group 6241"/>
        <xdr:cNvGrpSpPr>
          <a:grpSpLocks/>
        </xdr:cNvGrpSpPr>
      </xdr:nvGrpSpPr>
      <xdr:grpSpPr bwMode="auto">
        <a:xfrm>
          <a:off x="4114800" y="10029825"/>
          <a:ext cx="228600" cy="0"/>
          <a:chOff x="466" y="3952"/>
          <a:chExt cx="28" cy="16"/>
        </a:xfrm>
      </xdr:grpSpPr>
      <xdr:sp macro="" textlink="">
        <xdr:nvSpPr>
          <xdr:cNvPr id="4936834"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5"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8" name="Group 6244"/>
        <xdr:cNvGrpSpPr>
          <a:grpSpLocks/>
        </xdr:cNvGrpSpPr>
      </xdr:nvGrpSpPr>
      <xdr:grpSpPr bwMode="auto">
        <a:xfrm>
          <a:off x="4695825" y="10029825"/>
          <a:ext cx="266700" cy="0"/>
          <a:chOff x="466" y="3952"/>
          <a:chExt cx="28" cy="16"/>
        </a:xfrm>
      </xdr:grpSpPr>
      <xdr:sp macro="" textlink="">
        <xdr:nvSpPr>
          <xdr:cNvPr id="4936832"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3"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9" name="Group 6247"/>
        <xdr:cNvGrpSpPr>
          <a:grpSpLocks/>
        </xdr:cNvGrpSpPr>
      </xdr:nvGrpSpPr>
      <xdr:grpSpPr bwMode="auto">
        <a:xfrm>
          <a:off x="4114800" y="10029825"/>
          <a:ext cx="228600" cy="0"/>
          <a:chOff x="466" y="3952"/>
          <a:chExt cx="28" cy="16"/>
        </a:xfrm>
      </xdr:grpSpPr>
      <xdr:sp macro="" textlink="">
        <xdr:nvSpPr>
          <xdr:cNvPr id="4936830"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1"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0" name="Group 6250"/>
        <xdr:cNvGrpSpPr>
          <a:grpSpLocks/>
        </xdr:cNvGrpSpPr>
      </xdr:nvGrpSpPr>
      <xdr:grpSpPr bwMode="auto">
        <a:xfrm>
          <a:off x="4695825" y="10029825"/>
          <a:ext cx="266700" cy="0"/>
          <a:chOff x="466" y="3952"/>
          <a:chExt cx="28" cy="16"/>
        </a:xfrm>
      </xdr:grpSpPr>
      <xdr:sp macro="" textlink="">
        <xdr:nvSpPr>
          <xdr:cNvPr id="4936828"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9"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1" name="Group 6253"/>
        <xdr:cNvGrpSpPr>
          <a:grpSpLocks/>
        </xdr:cNvGrpSpPr>
      </xdr:nvGrpSpPr>
      <xdr:grpSpPr bwMode="auto">
        <a:xfrm>
          <a:off x="4114800" y="10029825"/>
          <a:ext cx="228600" cy="0"/>
          <a:chOff x="466" y="3952"/>
          <a:chExt cx="28" cy="16"/>
        </a:xfrm>
      </xdr:grpSpPr>
      <xdr:sp macro="" textlink="">
        <xdr:nvSpPr>
          <xdr:cNvPr id="4936826"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7"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2" name="Group 6256"/>
        <xdr:cNvGrpSpPr>
          <a:grpSpLocks/>
        </xdr:cNvGrpSpPr>
      </xdr:nvGrpSpPr>
      <xdr:grpSpPr bwMode="auto">
        <a:xfrm>
          <a:off x="4114800" y="10029825"/>
          <a:ext cx="228600" cy="0"/>
          <a:chOff x="466" y="3952"/>
          <a:chExt cx="28" cy="16"/>
        </a:xfrm>
      </xdr:grpSpPr>
      <xdr:sp macro="" textlink="">
        <xdr:nvSpPr>
          <xdr:cNvPr id="4936824"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5"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3" name="Group 6259"/>
        <xdr:cNvGrpSpPr>
          <a:grpSpLocks/>
        </xdr:cNvGrpSpPr>
      </xdr:nvGrpSpPr>
      <xdr:grpSpPr bwMode="auto">
        <a:xfrm>
          <a:off x="4114800" y="10029825"/>
          <a:ext cx="228600" cy="0"/>
          <a:chOff x="466" y="3952"/>
          <a:chExt cx="28" cy="16"/>
        </a:xfrm>
      </xdr:grpSpPr>
      <xdr:sp macro="" textlink="">
        <xdr:nvSpPr>
          <xdr:cNvPr id="4936822"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3"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4" name="Group 6262"/>
        <xdr:cNvGrpSpPr>
          <a:grpSpLocks/>
        </xdr:cNvGrpSpPr>
      </xdr:nvGrpSpPr>
      <xdr:grpSpPr bwMode="auto">
        <a:xfrm>
          <a:off x="4114800" y="10029825"/>
          <a:ext cx="228600" cy="0"/>
          <a:chOff x="466" y="3952"/>
          <a:chExt cx="28" cy="16"/>
        </a:xfrm>
      </xdr:grpSpPr>
      <xdr:sp macro="" textlink="">
        <xdr:nvSpPr>
          <xdr:cNvPr id="4936820"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1"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5" name="Group 6265"/>
        <xdr:cNvGrpSpPr>
          <a:grpSpLocks/>
        </xdr:cNvGrpSpPr>
      </xdr:nvGrpSpPr>
      <xdr:grpSpPr bwMode="auto">
        <a:xfrm>
          <a:off x="4114800" y="10029825"/>
          <a:ext cx="228600" cy="0"/>
          <a:chOff x="466" y="3952"/>
          <a:chExt cx="28" cy="16"/>
        </a:xfrm>
      </xdr:grpSpPr>
      <xdr:sp macro="" textlink="">
        <xdr:nvSpPr>
          <xdr:cNvPr id="4936818"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9"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6" name="Group 6268"/>
        <xdr:cNvGrpSpPr>
          <a:grpSpLocks/>
        </xdr:cNvGrpSpPr>
      </xdr:nvGrpSpPr>
      <xdr:grpSpPr bwMode="auto">
        <a:xfrm>
          <a:off x="4695825" y="10029825"/>
          <a:ext cx="266700" cy="0"/>
          <a:chOff x="466" y="3952"/>
          <a:chExt cx="28" cy="16"/>
        </a:xfrm>
      </xdr:grpSpPr>
      <xdr:sp macro="" textlink="">
        <xdr:nvSpPr>
          <xdr:cNvPr id="4936816"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7"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7" name="Group 6271"/>
        <xdr:cNvGrpSpPr>
          <a:grpSpLocks/>
        </xdr:cNvGrpSpPr>
      </xdr:nvGrpSpPr>
      <xdr:grpSpPr bwMode="auto">
        <a:xfrm>
          <a:off x="4695825" y="10029825"/>
          <a:ext cx="266700" cy="0"/>
          <a:chOff x="466" y="3952"/>
          <a:chExt cx="28" cy="16"/>
        </a:xfrm>
      </xdr:grpSpPr>
      <xdr:sp macro="" textlink="">
        <xdr:nvSpPr>
          <xdr:cNvPr id="4936814"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5"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8" name="Group 6274"/>
        <xdr:cNvGrpSpPr>
          <a:grpSpLocks/>
        </xdr:cNvGrpSpPr>
      </xdr:nvGrpSpPr>
      <xdr:grpSpPr bwMode="auto">
        <a:xfrm>
          <a:off x="4695825" y="10029825"/>
          <a:ext cx="266700" cy="0"/>
          <a:chOff x="466" y="3952"/>
          <a:chExt cx="28" cy="16"/>
        </a:xfrm>
      </xdr:grpSpPr>
      <xdr:sp macro="" textlink="">
        <xdr:nvSpPr>
          <xdr:cNvPr id="4936812"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3"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9" name="Group 6277"/>
        <xdr:cNvGrpSpPr>
          <a:grpSpLocks/>
        </xdr:cNvGrpSpPr>
      </xdr:nvGrpSpPr>
      <xdr:grpSpPr bwMode="auto">
        <a:xfrm>
          <a:off x="4695825" y="10029825"/>
          <a:ext cx="266700" cy="0"/>
          <a:chOff x="466" y="3952"/>
          <a:chExt cx="28" cy="16"/>
        </a:xfrm>
      </xdr:grpSpPr>
      <xdr:sp macro="" textlink="">
        <xdr:nvSpPr>
          <xdr:cNvPr id="4936810"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1"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0" name="Group 6280"/>
        <xdr:cNvGrpSpPr>
          <a:grpSpLocks/>
        </xdr:cNvGrpSpPr>
      </xdr:nvGrpSpPr>
      <xdr:grpSpPr bwMode="auto">
        <a:xfrm>
          <a:off x="4695825" y="10029825"/>
          <a:ext cx="266700" cy="0"/>
          <a:chOff x="466" y="3952"/>
          <a:chExt cx="28" cy="16"/>
        </a:xfrm>
      </xdr:grpSpPr>
      <xdr:sp macro="" textlink="">
        <xdr:nvSpPr>
          <xdr:cNvPr id="4936808"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9"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1" name="Group 6283"/>
        <xdr:cNvGrpSpPr>
          <a:grpSpLocks/>
        </xdr:cNvGrpSpPr>
      </xdr:nvGrpSpPr>
      <xdr:grpSpPr bwMode="auto">
        <a:xfrm>
          <a:off x="4114800" y="10029825"/>
          <a:ext cx="228600" cy="0"/>
          <a:chOff x="466" y="3952"/>
          <a:chExt cx="28" cy="16"/>
        </a:xfrm>
      </xdr:grpSpPr>
      <xdr:sp macro="" textlink="">
        <xdr:nvSpPr>
          <xdr:cNvPr id="4936806"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7"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2" name="Group 6286"/>
        <xdr:cNvGrpSpPr>
          <a:grpSpLocks/>
        </xdr:cNvGrpSpPr>
      </xdr:nvGrpSpPr>
      <xdr:grpSpPr bwMode="auto">
        <a:xfrm>
          <a:off x="4114800" y="10029825"/>
          <a:ext cx="228600" cy="0"/>
          <a:chOff x="466" y="3952"/>
          <a:chExt cx="28" cy="16"/>
        </a:xfrm>
      </xdr:grpSpPr>
      <xdr:sp macro="" textlink="">
        <xdr:nvSpPr>
          <xdr:cNvPr id="4936804"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5"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3" name="Group 6289"/>
        <xdr:cNvGrpSpPr>
          <a:grpSpLocks/>
        </xdr:cNvGrpSpPr>
      </xdr:nvGrpSpPr>
      <xdr:grpSpPr bwMode="auto">
        <a:xfrm>
          <a:off x="4695825" y="10029825"/>
          <a:ext cx="266700" cy="0"/>
          <a:chOff x="466" y="3952"/>
          <a:chExt cx="28" cy="16"/>
        </a:xfrm>
      </xdr:grpSpPr>
      <xdr:sp macro="" textlink="">
        <xdr:nvSpPr>
          <xdr:cNvPr id="4936802"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3"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4" name="Group 6292"/>
        <xdr:cNvGrpSpPr>
          <a:grpSpLocks/>
        </xdr:cNvGrpSpPr>
      </xdr:nvGrpSpPr>
      <xdr:grpSpPr bwMode="auto">
        <a:xfrm>
          <a:off x="4695825" y="10029825"/>
          <a:ext cx="266700" cy="0"/>
          <a:chOff x="466" y="3952"/>
          <a:chExt cx="28" cy="16"/>
        </a:xfrm>
      </xdr:grpSpPr>
      <xdr:sp macro="" textlink="">
        <xdr:nvSpPr>
          <xdr:cNvPr id="4936800"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1"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85" name="Group 6295"/>
        <xdr:cNvGrpSpPr>
          <a:grpSpLocks/>
        </xdr:cNvGrpSpPr>
      </xdr:nvGrpSpPr>
      <xdr:grpSpPr bwMode="auto">
        <a:xfrm>
          <a:off x="4114800" y="10029825"/>
          <a:ext cx="238125" cy="0"/>
          <a:chOff x="466" y="3952"/>
          <a:chExt cx="28" cy="16"/>
        </a:xfrm>
      </xdr:grpSpPr>
      <xdr:sp macro="" textlink="">
        <xdr:nvSpPr>
          <xdr:cNvPr id="4936798"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9"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86" name="Group 6298"/>
        <xdr:cNvGrpSpPr>
          <a:grpSpLocks/>
        </xdr:cNvGrpSpPr>
      </xdr:nvGrpSpPr>
      <xdr:grpSpPr bwMode="auto">
        <a:xfrm>
          <a:off x="5476875" y="10029825"/>
          <a:ext cx="228600" cy="0"/>
          <a:chOff x="466" y="3952"/>
          <a:chExt cx="28" cy="16"/>
        </a:xfrm>
      </xdr:grpSpPr>
      <xdr:sp macro="" textlink="">
        <xdr:nvSpPr>
          <xdr:cNvPr id="4936796"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7"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7" name="Group 6301"/>
        <xdr:cNvGrpSpPr>
          <a:grpSpLocks/>
        </xdr:cNvGrpSpPr>
      </xdr:nvGrpSpPr>
      <xdr:grpSpPr bwMode="auto">
        <a:xfrm>
          <a:off x="4695825" y="10029825"/>
          <a:ext cx="266700" cy="0"/>
          <a:chOff x="466" y="3952"/>
          <a:chExt cx="28" cy="16"/>
        </a:xfrm>
      </xdr:grpSpPr>
      <xdr:sp macro="" textlink="">
        <xdr:nvSpPr>
          <xdr:cNvPr id="4936794"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5"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8" name="Group 6304"/>
        <xdr:cNvGrpSpPr>
          <a:grpSpLocks/>
        </xdr:cNvGrpSpPr>
      </xdr:nvGrpSpPr>
      <xdr:grpSpPr bwMode="auto">
        <a:xfrm>
          <a:off x="4695825" y="10029825"/>
          <a:ext cx="266700" cy="0"/>
          <a:chOff x="466" y="3952"/>
          <a:chExt cx="28" cy="16"/>
        </a:xfrm>
      </xdr:grpSpPr>
      <xdr:sp macro="" textlink="">
        <xdr:nvSpPr>
          <xdr:cNvPr id="4936792"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3"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9" name="Group 6307"/>
        <xdr:cNvGrpSpPr>
          <a:grpSpLocks/>
        </xdr:cNvGrpSpPr>
      </xdr:nvGrpSpPr>
      <xdr:grpSpPr bwMode="auto">
        <a:xfrm>
          <a:off x="4695825" y="10029825"/>
          <a:ext cx="266700" cy="0"/>
          <a:chOff x="466" y="3952"/>
          <a:chExt cx="28" cy="16"/>
        </a:xfrm>
      </xdr:grpSpPr>
      <xdr:sp macro="" textlink="">
        <xdr:nvSpPr>
          <xdr:cNvPr id="4936790"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1"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0" name="Group 6310"/>
        <xdr:cNvGrpSpPr>
          <a:grpSpLocks/>
        </xdr:cNvGrpSpPr>
      </xdr:nvGrpSpPr>
      <xdr:grpSpPr bwMode="auto">
        <a:xfrm>
          <a:off x="4695825" y="10029825"/>
          <a:ext cx="266700" cy="0"/>
          <a:chOff x="466" y="3952"/>
          <a:chExt cx="28" cy="16"/>
        </a:xfrm>
      </xdr:grpSpPr>
      <xdr:sp macro="" textlink="">
        <xdr:nvSpPr>
          <xdr:cNvPr id="4936788"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9"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1" name="Group 6313"/>
        <xdr:cNvGrpSpPr>
          <a:grpSpLocks/>
        </xdr:cNvGrpSpPr>
      </xdr:nvGrpSpPr>
      <xdr:grpSpPr bwMode="auto">
        <a:xfrm>
          <a:off x="4695825" y="10029825"/>
          <a:ext cx="266700" cy="0"/>
          <a:chOff x="466" y="3952"/>
          <a:chExt cx="28" cy="16"/>
        </a:xfrm>
      </xdr:grpSpPr>
      <xdr:sp macro="" textlink="">
        <xdr:nvSpPr>
          <xdr:cNvPr id="4936786"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7"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92" name="Group 6316"/>
        <xdr:cNvGrpSpPr>
          <a:grpSpLocks/>
        </xdr:cNvGrpSpPr>
      </xdr:nvGrpSpPr>
      <xdr:grpSpPr bwMode="auto">
        <a:xfrm>
          <a:off x="4572000" y="10029825"/>
          <a:ext cx="228600" cy="0"/>
          <a:chOff x="466" y="3952"/>
          <a:chExt cx="28" cy="16"/>
        </a:xfrm>
      </xdr:grpSpPr>
      <xdr:sp macro="" textlink="">
        <xdr:nvSpPr>
          <xdr:cNvPr id="4936784"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5"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3" name="Group 6319"/>
        <xdr:cNvGrpSpPr>
          <a:grpSpLocks/>
        </xdr:cNvGrpSpPr>
      </xdr:nvGrpSpPr>
      <xdr:grpSpPr bwMode="auto">
        <a:xfrm>
          <a:off x="4114800" y="10029825"/>
          <a:ext cx="238125" cy="0"/>
          <a:chOff x="466" y="3952"/>
          <a:chExt cx="28" cy="16"/>
        </a:xfrm>
      </xdr:grpSpPr>
      <xdr:sp macro="" textlink="">
        <xdr:nvSpPr>
          <xdr:cNvPr id="4936782"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3"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4" name="Group 6322"/>
        <xdr:cNvGrpSpPr>
          <a:grpSpLocks/>
        </xdr:cNvGrpSpPr>
      </xdr:nvGrpSpPr>
      <xdr:grpSpPr bwMode="auto">
        <a:xfrm>
          <a:off x="4114800" y="10029825"/>
          <a:ext cx="238125" cy="0"/>
          <a:chOff x="466" y="3952"/>
          <a:chExt cx="28" cy="16"/>
        </a:xfrm>
      </xdr:grpSpPr>
      <xdr:sp macro="" textlink="">
        <xdr:nvSpPr>
          <xdr:cNvPr id="4936780"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1"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5" name="Group 6325"/>
        <xdr:cNvGrpSpPr>
          <a:grpSpLocks/>
        </xdr:cNvGrpSpPr>
      </xdr:nvGrpSpPr>
      <xdr:grpSpPr bwMode="auto">
        <a:xfrm>
          <a:off x="4114800" y="10029825"/>
          <a:ext cx="238125" cy="0"/>
          <a:chOff x="466" y="3952"/>
          <a:chExt cx="28" cy="16"/>
        </a:xfrm>
      </xdr:grpSpPr>
      <xdr:sp macro="" textlink="">
        <xdr:nvSpPr>
          <xdr:cNvPr id="4936778"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9"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6" name="Group 6328"/>
        <xdr:cNvGrpSpPr>
          <a:grpSpLocks/>
        </xdr:cNvGrpSpPr>
      </xdr:nvGrpSpPr>
      <xdr:grpSpPr bwMode="auto">
        <a:xfrm>
          <a:off x="4114800" y="10029825"/>
          <a:ext cx="238125" cy="0"/>
          <a:chOff x="466" y="3952"/>
          <a:chExt cx="28" cy="16"/>
        </a:xfrm>
      </xdr:grpSpPr>
      <xdr:sp macro="" textlink="">
        <xdr:nvSpPr>
          <xdr:cNvPr id="4936776"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7"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7" name="Group 6331"/>
        <xdr:cNvGrpSpPr>
          <a:grpSpLocks/>
        </xdr:cNvGrpSpPr>
      </xdr:nvGrpSpPr>
      <xdr:grpSpPr bwMode="auto">
        <a:xfrm>
          <a:off x="4114800" y="10029825"/>
          <a:ext cx="238125" cy="0"/>
          <a:chOff x="466" y="3952"/>
          <a:chExt cx="28" cy="16"/>
        </a:xfrm>
      </xdr:grpSpPr>
      <xdr:sp macro="" textlink="">
        <xdr:nvSpPr>
          <xdr:cNvPr id="4936774"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5"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8" name="Group 6334"/>
        <xdr:cNvGrpSpPr>
          <a:grpSpLocks/>
        </xdr:cNvGrpSpPr>
      </xdr:nvGrpSpPr>
      <xdr:grpSpPr bwMode="auto">
        <a:xfrm>
          <a:off x="4114800" y="10029825"/>
          <a:ext cx="238125" cy="0"/>
          <a:chOff x="466" y="3952"/>
          <a:chExt cx="28" cy="16"/>
        </a:xfrm>
      </xdr:grpSpPr>
      <xdr:sp macro="" textlink="">
        <xdr:nvSpPr>
          <xdr:cNvPr id="4936772"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3"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99" name="Group 6337"/>
        <xdr:cNvGrpSpPr>
          <a:grpSpLocks/>
        </xdr:cNvGrpSpPr>
      </xdr:nvGrpSpPr>
      <xdr:grpSpPr bwMode="auto">
        <a:xfrm>
          <a:off x="3990975" y="10029825"/>
          <a:ext cx="228600" cy="0"/>
          <a:chOff x="466" y="3952"/>
          <a:chExt cx="28" cy="16"/>
        </a:xfrm>
      </xdr:grpSpPr>
      <xdr:sp macro="" textlink="">
        <xdr:nvSpPr>
          <xdr:cNvPr id="4936770"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1"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0" name="Group 6340"/>
        <xdr:cNvGrpSpPr>
          <a:grpSpLocks/>
        </xdr:cNvGrpSpPr>
      </xdr:nvGrpSpPr>
      <xdr:grpSpPr bwMode="auto">
        <a:xfrm>
          <a:off x="4114800" y="10029825"/>
          <a:ext cx="228600" cy="0"/>
          <a:chOff x="466" y="3952"/>
          <a:chExt cx="28" cy="16"/>
        </a:xfrm>
      </xdr:grpSpPr>
      <xdr:sp macro="" textlink="">
        <xdr:nvSpPr>
          <xdr:cNvPr id="4936768"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9"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1" name="Group 6343"/>
        <xdr:cNvGrpSpPr>
          <a:grpSpLocks/>
        </xdr:cNvGrpSpPr>
      </xdr:nvGrpSpPr>
      <xdr:grpSpPr bwMode="auto">
        <a:xfrm>
          <a:off x="4114800" y="10029825"/>
          <a:ext cx="228600" cy="0"/>
          <a:chOff x="466" y="3952"/>
          <a:chExt cx="28" cy="16"/>
        </a:xfrm>
      </xdr:grpSpPr>
      <xdr:sp macro="" textlink="">
        <xdr:nvSpPr>
          <xdr:cNvPr id="4936766"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7"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2" name="Group 6346"/>
        <xdr:cNvGrpSpPr>
          <a:grpSpLocks/>
        </xdr:cNvGrpSpPr>
      </xdr:nvGrpSpPr>
      <xdr:grpSpPr bwMode="auto">
        <a:xfrm>
          <a:off x="4114800" y="10029825"/>
          <a:ext cx="238125" cy="0"/>
          <a:chOff x="466" y="3952"/>
          <a:chExt cx="28" cy="16"/>
        </a:xfrm>
      </xdr:grpSpPr>
      <xdr:sp macro="" textlink="">
        <xdr:nvSpPr>
          <xdr:cNvPr id="4936764"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5"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3" name="Group 6349"/>
        <xdr:cNvGrpSpPr>
          <a:grpSpLocks/>
        </xdr:cNvGrpSpPr>
      </xdr:nvGrpSpPr>
      <xdr:grpSpPr bwMode="auto">
        <a:xfrm>
          <a:off x="4114800" y="10029825"/>
          <a:ext cx="228600" cy="0"/>
          <a:chOff x="466" y="3952"/>
          <a:chExt cx="28" cy="16"/>
        </a:xfrm>
      </xdr:grpSpPr>
      <xdr:sp macro="" textlink="">
        <xdr:nvSpPr>
          <xdr:cNvPr id="4936762"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3"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4" name="Group 6352"/>
        <xdr:cNvGrpSpPr>
          <a:grpSpLocks/>
        </xdr:cNvGrpSpPr>
      </xdr:nvGrpSpPr>
      <xdr:grpSpPr bwMode="auto">
        <a:xfrm>
          <a:off x="4114800" y="10029825"/>
          <a:ext cx="228600" cy="0"/>
          <a:chOff x="466" y="3952"/>
          <a:chExt cx="28" cy="16"/>
        </a:xfrm>
      </xdr:grpSpPr>
      <xdr:sp macro="" textlink="">
        <xdr:nvSpPr>
          <xdr:cNvPr id="4936760"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1"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5" name="Group 6355"/>
        <xdr:cNvGrpSpPr>
          <a:grpSpLocks/>
        </xdr:cNvGrpSpPr>
      </xdr:nvGrpSpPr>
      <xdr:grpSpPr bwMode="auto">
        <a:xfrm>
          <a:off x="4114800" y="10029825"/>
          <a:ext cx="238125" cy="0"/>
          <a:chOff x="466" y="3952"/>
          <a:chExt cx="28" cy="16"/>
        </a:xfrm>
      </xdr:grpSpPr>
      <xdr:sp macro="" textlink="">
        <xdr:nvSpPr>
          <xdr:cNvPr id="4936758"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9"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6" name="Group 6358"/>
        <xdr:cNvGrpSpPr>
          <a:grpSpLocks/>
        </xdr:cNvGrpSpPr>
      </xdr:nvGrpSpPr>
      <xdr:grpSpPr bwMode="auto">
        <a:xfrm>
          <a:off x="4695825" y="10029825"/>
          <a:ext cx="266700" cy="0"/>
          <a:chOff x="466" y="3952"/>
          <a:chExt cx="28" cy="16"/>
        </a:xfrm>
      </xdr:grpSpPr>
      <xdr:sp macro="" textlink="">
        <xdr:nvSpPr>
          <xdr:cNvPr id="4936756"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7"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7" name="Group 6361"/>
        <xdr:cNvGrpSpPr>
          <a:grpSpLocks/>
        </xdr:cNvGrpSpPr>
      </xdr:nvGrpSpPr>
      <xdr:grpSpPr bwMode="auto">
        <a:xfrm>
          <a:off x="4695825" y="10029825"/>
          <a:ext cx="266700" cy="0"/>
          <a:chOff x="466" y="3952"/>
          <a:chExt cx="28" cy="16"/>
        </a:xfrm>
      </xdr:grpSpPr>
      <xdr:sp macro="" textlink="">
        <xdr:nvSpPr>
          <xdr:cNvPr id="4936754"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5"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8" name="Group 6364"/>
        <xdr:cNvGrpSpPr>
          <a:grpSpLocks/>
        </xdr:cNvGrpSpPr>
      </xdr:nvGrpSpPr>
      <xdr:grpSpPr bwMode="auto">
        <a:xfrm>
          <a:off x="4695825" y="10029825"/>
          <a:ext cx="266700" cy="0"/>
          <a:chOff x="466" y="3952"/>
          <a:chExt cx="28" cy="16"/>
        </a:xfrm>
      </xdr:grpSpPr>
      <xdr:sp macro="" textlink="">
        <xdr:nvSpPr>
          <xdr:cNvPr id="4936752"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3"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09" name="Group 6367"/>
        <xdr:cNvGrpSpPr>
          <a:grpSpLocks/>
        </xdr:cNvGrpSpPr>
      </xdr:nvGrpSpPr>
      <xdr:grpSpPr bwMode="auto">
        <a:xfrm>
          <a:off x="5476875" y="10029825"/>
          <a:ext cx="266700" cy="0"/>
          <a:chOff x="466" y="3952"/>
          <a:chExt cx="28" cy="16"/>
        </a:xfrm>
      </xdr:grpSpPr>
      <xdr:sp macro="" textlink="">
        <xdr:nvSpPr>
          <xdr:cNvPr id="4936750"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1"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0" name="Group 6370"/>
        <xdr:cNvGrpSpPr>
          <a:grpSpLocks/>
        </xdr:cNvGrpSpPr>
      </xdr:nvGrpSpPr>
      <xdr:grpSpPr bwMode="auto">
        <a:xfrm>
          <a:off x="5476875" y="10029825"/>
          <a:ext cx="266700" cy="0"/>
          <a:chOff x="466" y="3952"/>
          <a:chExt cx="28" cy="16"/>
        </a:xfrm>
      </xdr:grpSpPr>
      <xdr:sp macro="" textlink="">
        <xdr:nvSpPr>
          <xdr:cNvPr id="4936748"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9"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1" name="Group 6373"/>
        <xdr:cNvGrpSpPr>
          <a:grpSpLocks/>
        </xdr:cNvGrpSpPr>
      </xdr:nvGrpSpPr>
      <xdr:grpSpPr bwMode="auto">
        <a:xfrm>
          <a:off x="5476875" y="10029825"/>
          <a:ext cx="266700" cy="0"/>
          <a:chOff x="466" y="3952"/>
          <a:chExt cx="28" cy="16"/>
        </a:xfrm>
      </xdr:grpSpPr>
      <xdr:sp macro="" textlink="">
        <xdr:nvSpPr>
          <xdr:cNvPr id="4936746"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7"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2" name="Group 6376"/>
        <xdr:cNvGrpSpPr>
          <a:grpSpLocks/>
        </xdr:cNvGrpSpPr>
      </xdr:nvGrpSpPr>
      <xdr:grpSpPr bwMode="auto">
        <a:xfrm>
          <a:off x="5476875" y="10029825"/>
          <a:ext cx="266700" cy="0"/>
          <a:chOff x="466" y="3952"/>
          <a:chExt cx="28" cy="16"/>
        </a:xfrm>
      </xdr:grpSpPr>
      <xdr:sp macro="" textlink="">
        <xdr:nvSpPr>
          <xdr:cNvPr id="4936744"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5"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3" name="Group 6379"/>
        <xdr:cNvGrpSpPr>
          <a:grpSpLocks/>
        </xdr:cNvGrpSpPr>
      </xdr:nvGrpSpPr>
      <xdr:grpSpPr bwMode="auto">
        <a:xfrm>
          <a:off x="5476875" y="10029825"/>
          <a:ext cx="266700" cy="0"/>
          <a:chOff x="466" y="3952"/>
          <a:chExt cx="28" cy="16"/>
        </a:xfrm>
      </xdr:grpSpPr>
      <xdr:sp macro="" textlink="">
        <xdr:nvSpPr>
          <xdr:cNvPr id="4936742"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3"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4" name="Group 6382"/>
        <xdr:cNvGrpSpPr>
          <a:grpSpLocks/>
        </xdr:cNvGrpSpPr>
      </xdr:nvGrpSpPr>
      <xdr:grpSpPr bwMode="auto">
        <a:xfrm>
          <a:off x="4114800" y="10029825"/>
          <a:ext cx="228600" cy="0"/>
          <a:chOff x="466" y="3952"/>
          <a:chExt cx="28" cy="16"/>
        </a:xfrm>
      </xdr:grpSpPr>
      <xdr:sp macro="" textlink="">
        <xdr:nvSpPr>
          <xdr:cNvPr id="4936740"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1"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5" name="Group 6385"/>
        <xdr:cNvGrpSpPr>
          <a:grpSpLocks/>
        </xdr:cNvGrpSpPr>
      </xdr:nvGrpSpPr>
      <xdr:grpSpPr bwMode="auto">
        <a:xfrm>
          <a:off x="4695825" y="10029825"/>
          <a:ext cx="266700" cy="0"/>
          <a:chOff x="466" y="3952"/>
          <a:chExt cx="28" cy="16"/>
        </a:xfrm>
      </xdr:grpSpPr>
      <xdr:sp macro="" textlink="">
        <xdr:nvSpPr>
          <xdr:cNvPr id="4936738"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9"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6" name="Group 6388"/>
        <xdr:cNvGrpSpPr>
          <a:grpSpLocks/>
        </xdr:cNvGrpSpPr>
      </xdr:nvGrpSpPr>
      <xdr:grpSpPr bwMode="auto">
        <a:xfrm>
          <a:off x="4114800" y="10029825"/>
          <a:ext cx="228600" cy="0"/>
          <a:chOff x="466" y="3952"/>
          <a:chExt cx="28" cy="16"/>
        </a:xfrm>
      </xdr:grpSpPr>
      <xdr:sp macro="" textlink="">
        <xdr:nvSpPr>
          <xdr:cNvPr id="4936736"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7"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7" name="Group 6391"/>
        <xdr:cNvGrpSpPr>
          <a:grpSpLocks/>
        </xdr:cNvGrpSpPr>
      </xdr:nvGrpSpPr>
      <xdr:grpSpPr bwMode="auto">
        <a:xfrm>
          <a:off x="4695825" y="10029825"/>
          <a:ext cx="266700" cy="0"/>
          <a:chOff x="466" y="3952"/>
          <a:chExt cx="28" cy="16"/>
        </a:xfrm>
      </xdr:grpSpPr>
      <xdr:sp macro="" textlink="">
        <xdr:nvSpPr>
          <xdr:cNvPr id="4936734"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5"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8" name="Group 6394"/>
        <xdr:cNvGrpSpPr>
          <a:grpSpLocks/>
        </xdr:cNvGrpSpPr>
      </xdr:nvGrpSpPr>
      <xdr:grpSpPr bwMode="auto">
        <a:xfrm>
          <a:off x="4114800" y="10029825"/>
          <a:ext cx="228600" cy="0"/>
          <a:chOff x="466" y="3952"/>
          <a:chExt cx="28" cy="16"/>
        </a:xfrm>
      </xdr:grpSpPr>
      <xdr:sp macro="" textlink="">
        <xdr:nvSpPr>
          <xdr:cNvPr id="4936732"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3"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9" name="Group 6397"/>
        <xdr:cNvGrpSpPr>
          <a:grpSpLocks/>
        </xdr:cNvGrpSpPr>
      </xdr:nvGrpSpPr>
      <xdr:grpSpPr bwMode="auto">
        <a:xfrm>
          <a:off x="4695825" y="10029825"/>
          <a:ext cx="266700" cy="0"/>
          <a:chOff x="466" y="3952"/>
          <a:chExt cx="28" cy="16"/>
        </a:xfrm>
      </xdr:grpSpPr>
      <xdr:sp macro="" textlink="">
        <xdr:nvSpPr>
          <xdr:cNvPr id="4936730"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1"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0" name="Group 6400"/>
        <xdr:cNvGrpSpPr>
          <a:grpSpLocks/>
        </xdr:cNvGrpSpPr>
      </xdr:nvGrpSpPr>
      <xdr:grpSpPr bwMode="auto">
        <a:xfrm>
          <a:off x="4114800" y="10029825"/>
          <a:ext cx="228600" cy="0"/>
          <a:chOff x="466" y="3952"/>
          <a:chExt cx="28" cy="16"/>
        </a:xfrm>
      </xdr:grpSpPr>
      <xdr:sp macro="" textlink="">
        <xdr:nvSpPr>
          <xdr:cNvPr id="4936728"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9"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1" name="Group 6403"/>
        <xdr:cNvGrpSpPr>
          <a:grpSpLocks/>
        </xdr:cNvGrpSpPr>
      </xdr:nvGrpSpPr>
      <xdr:grpSpPr bwMode="auto">
        <a:xfrm>
          <a:off x="4695825" y="10029825"/>
          <a:ext cx="266700" cy="0"/>
          <a:chOff x="466" y="3952"/>
          <a:chExt cx="28" cy="16"/>
        </a:xfrm>
      </xdr:grpSpPr>
      <xdr:sp macro="" textlink="">
        <xdr:nvSpPr>
          <xdr:cNvPr id="4936726"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7"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2" name="Group 6406"/>
        <xdr:cNvGrpSpPr>
          <a:grpSpLocks/>
        </xdr:cNvGrpSpPr>
      </xdr:nvGrpSpPr>
      <xdr:grpSpPr bwMode="auto">
        <a:xfrm>
          <a:off x="4114800" y="10029825"/>
          <a:ext cx="228600" cy="0"/>
          <a:chOff x="466" y="3952"/>
          <a:chExt cx="28" cy="16"/>
        </a:xfrm>
      </xdr:grpSpPr>
      <xdr:sp macro="" textlink="">
        <xdr:nvSpPr>
          <xdr:cNvPr id="4936724"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5"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3" name="Group 6409"/>
        <xdr:cNvGrpSpPr>
          <a:grpSpLocks/>
        </xdr:cNvGrpSpPr>
      </xdr:nvGrpSpPr>
      <xdr:grpSpPr bwMode="auto">
        <a:xfrm>
          <a:off x="4114800" y="10029825"/>
          <a:ext cx="228600" cy="0"/>
          <a:chOff x="466" y="3952"/>
          <a:chExt cx="28" cy="16"/>
        </a:xfrm>
      </xdr:grpSpPr>
      <xdr:sp macro="" textlink="">
        <xdr:nvSpPr>
          <xdr:cNvPr id="4936722"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3"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4" name="Group 6412"/>
        <xdr:cNvGrpSpPr>
          <a:grpSpLocks/>
        </xdr:cNvGrpSpPr>
      </xdr:nvGrpSpPr>
      <xdr:grpSpPr bwMode="auto">
        <a:xfrm>
          <a:off x="4114800" y="10029825"/>
          <a:ext cx="228600" cy="0"/>
          <a:chOff x="466" y="3952"/>
          <a:chExt cx="28" cy="16"/>
        </a:xfrm>
      </xdr:grpSpPr>
      <xdr:sp macro="" textlink="">
        <xdr:nvSpPr>
          <xdr:cNvPr id="4936720"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1"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5" name="Group 6415"/>
        <xdr:cNvGrpSpPr>
          <a:grpSpLocks/>
        </xdr:cNvGrpSpPr>
      </xdr:nvGrpSpPr>
      <xdr:grpSpPr bwMode="auto">
        <a:xfrm>
          <a:off x="4114800" y="10029825"/>
          <a:ext cx="228600" cy="0"/>
          <a:chOff x="466" y="3952"/>
          <a:chExt cx="28" cy="16"/>
        </a:xfrm>
      </xdr:grpSpPr>
      <xdr:sp macro="" textlink="">
        <xdr:nvSpPr>
          <xdr:cNvPr id="4936718"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9"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6" name="Group 6418"/>
        <xdr:cNvGrpSpPr>
          <a:grpSpLocks/>
        </xdr:cNvGrpSpPr>
      </xdr:nvGrpSpPr>
      <xdr:grpSpPr bwMode="auto">
        <a:xfrm>
          <a:off x="4114800" y="10029825"/>
          <a:ext cx="228600" cy="0"/>
          <a:chOff x="466" y="3952"/>
          <a:chExt cx="28" cy="16"/>
        </a:xfrm>
      </xdr:grpSpPr>
      <xdr:sp macro="" textlink="">
        <xdr:nvSpPr>
          <xdr:cNvPr id="4936716"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7"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7" name="Group 6421"/>
        <xdr:cNvGrpSpPr>
          <a:grpSpLocks/>
        </xdr:cNvGrpSpPr>
      </xdr:nvGrpSpPr>
      <xdr:grpSpPr bwMode="auto">
        <a:xfrm>
          <a:off x="4695825" y="10029825"/>
          <a:ext cx="266700" cy="0"/>
          <a:chOff x="466" y="3952"/>
          <a:chExt cx="28" cy="16"/>
        </a:xfrm>
      </xdr:grpSpPr>
      <xdr:sp macro="" textlink="">
        <xdr:nvSpPr>
          <xdr:cNvPr id="4936714"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5"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8" name="Group 6424"/>
        <xdr:cNvGrpSpPr>
          <a:grpSpLocks/>
        </xdr:cNvGrpSpPr>
      </xdr:nvGrpSpPr>
      <xdr:grpSpPr bwMode="auto">
        <a:xfrm>
          <a:off x="4695825" y="10029825"/>
          <a:ext cx="266700" cy="0"/>
          <a:chOff x="466" y="3952"/>
          <a:chExt cx="28" cy="16"/>
        </a:xfrm>
      </xdr:grpSpPr>
      <xdr:sp macro="" textlink="">
        <xdr:nvSpPr>
          <xdr:cNvPr id="4936712"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3"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9" name="Group 6427"/>
        <xdr:cNvGrpSpPr>
          <a:grpSpLocks/>
        </xdr:cNvGrpSpPr>
      </xdr:nvGrpSpPr>
      <xdr:grpSpPr bwMode="auto">
        <a:xfrm>
          <a:off x="4695825" y="10029825"/>
          <a:ext cx="266700" cy="0"/>
          <a:chOff x="466" y="3952"/>
          <a:chExt cx="28" cy="16"/>
        </a:xfrm>
      </xdr:grpSpPr>
      <xdr:sp macro="" textlink="">
        <xdr:nvSpPr>
          <xdr:cNvPr id="4936710"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1"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0" name="Group 6430"/>
        <xdr:cNvGrpSpPr>
          <a:grpSpLocks/>
        </xdr:cNvGrpSpPr>
      </xdr:nvGrpSpPr>
      <xdr:grpSpPr bwMode="auto">
        <a:xfrm>
          <a:off x="4695825" y="10029825"/>
          <a:ext cx="266700" cy="0"/>
          <a:chOff x="466" y="3952"/>
          <a:chExt cx="28" cy="16"/>
        </a:xfrm>
      </xdr:grpSpPr>
      <xdr:sp macro="" textlink="">
        <xdr:nvSpPr>
          <xdr:cNvPr id="4936708"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9"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1" name="Group 6433"/>
        <xdr:cNvGrpSpPr>
          <a:grpSpLocks/>
        </xdr:cNvGrpSpPr>
      </xdr:nvGrpSpPr>
      <xdr:grpSpPr bwMode="auto">
        <a:xfrm>
          <a:off x="4695825" y="10029825"/>
          <a:ext cx="266700" cy="0"/>
          <a:chOff x="466" y="3952"/>
          <a:chExt cx="28" cy="16"/>
        </a:xfrm>
      </xdr:grpSpPr>
      <xdr:sp macro="" textlink="">
        <xdr:nvSpPr>
          <xdr:cNvPr id="4936706"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7"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2" name="Group 6436"/>
        <xdr:cNvGrpSpPr>
          <a:grpSpLocks/>
        </xdr:cNvGrpSpPr>
      </xdr:nvGrpSpPr>
      <xdr:grpSpPr bwMode="auto">
        <a:xfrm>
          <a:off x="4114800" y="10029825"/>
          <a:ext cx="228600" cy="0"/>
          <a:chOff x="466" y="3952"/>
          <a:chExt cx="28" cy="16"/>
        </a:xfrm>
      </xdr:grpSpPr>
      <xdr:sp macro="" textlink="">
        <xdr:nvSpPr>
          <xdr:cNvPr id="4936704"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5"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3" name="Group 6439"/>
        <xdr:cNvGrpSpPr>
          <a:grpSpLocks/>
        </xdr:cNvGrpSpPr>
      </xdr:nvGrpSpPr>
      <xdr:grpSpPr bwMode="auto">
        <a:xfrm>
          <a:off x="4114800" y="10029825"/>
          <a:ext cx="228600" cy="0"/>
          <a:chOff x="466" y="3952"/>
          <a:chExt cx="28" cy="16"/>
        </a:xfrm>
      </xdr:grpSpPr>
      <xdr:sp macro="" textlink="">
        <xdr:nvSpPr>
          <xdr:cNvPr id="4936702"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3"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4" name="Group 6442"/>
        <xdr:cNvGrpSpPr>
          <a:grpSpLocks/>
        </xdr:cNvGrpSpPr>
      </xdr:nvGrpSpPr>
      <xdr:grpSpPr bwMode="auto">
        <a:xfrm>
          <a:off x="4695825" y="10029825"/>
          <a:ext cx="266700" cy="0"/>
          <a:chOff x="466" y="3952"/>
          <a:chExt cx="28" cy="16"/>
        </a:xfrm>
      </xdr:grpSpPr>
      <xdr:sp macro="" textlink="">
        <xdr:nvSpPr>
          <xdr:cNvPr id="4936700"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1"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5" name="Group 6445"/>
        <xdr:cNvGrpSpPr>
          <a:grpSpLocks/>
        </xdr:cNvGrpSpPr>
      </xdr:nvGrpSpPr>
      <xdr:grpSpPr bwMode="auto">
        <a:xfrm>
          <a:off x="4695825" y="10029825"/>
          <a:ext cx="266700" cy="0"/>
          <a:chOff x="466" y="3952"/>
          <a:chExt cx="28" cy="16"/>
        </a:xfrm>
      </xdr:grpSpPr>
      <xdr:sp macro="" textlink="">
        <xdr:nvSpPr>
          <xdr:cNvPr id="4936698"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9"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936" name="Group 6448"/>
        <xdr:cNvGrpSpPr>
          <a:grpSpLocks/>
        </xdr:cNvGrpSpPr>
      </xdr:nvGrpSpPr>
      <xdr:grpSpPr bwMode="auto">
        <a:xfrm>
          <a:off x="5476875" y="10029825"/>
          <a:ext cx="228600" cy="0"/>
          <a:chOff x="466" y="3952"/>
          <a:chExt cx="28" cy="16"/>
        </a:xfrm>
      </xdr:grpSpPr>
      <xdr:sp macro="" textlink="">
        <xdr:nvSpPr>
          <xdr:cNvPr id="4936696"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7"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7" name="Group 6451"/>
        <xdr:cNvGrpSpPr>
          <a:grpSpLocks/>
        </xdr:cNvGrpSpPr>
      </xdr:nvGrpSpPr>
      <xdr:grpSpPr bwMode="auto">
        <a:xfrm>
          <a:off x="4695825" y="10029825"/>
          <a:ext cx="266700" cy="0"/>
          <a:chOff x="466" y="3952"/>
          <a:chExt cx="28" cy="16"/>
        </a:xfrm>
      </xdr:grpSpPr>
      <xdr:sp macro="" textlink="">
        <xdr:nvSpPr>
          <xdr:cNvPr id="4936694"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5"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8" name="Group 6454"/>
        <xdr:cNvGrpSpPr>
          <a:grpSpLocks/>
        </xdr:cNvGrpSpPr>
      </xdr:nvGrpSpPr>
      <xdr:grpSpPr bwMode="auto">
        <a:xfrm>
          <a:off x="4695825" y="10029825"/>
          <a:ext cx="266700" cy="0"/>
          <a:chOff x="466" y="3952"/>
          <a:chExt cx="28" cy="16"/>
        </a:xfrm>
      </xdr:grpSpPr>
      <xdr:sp macro="" textlink="">
        <xdr:nvSpPr>
          <xdr:cNvPr id="4936692"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3"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9" name="Group 6457"/>
        <xdr:cNvGrpSpPr>
          <a:grpSpLocks/>
        </xdr:cNvGrpSpPr>
      </xdr:nvGrpSpPr>
      <xdr:grpSpPr bwMode="auto">
        <a:xfrm>
          <a:off x="4695825" y="10029825"/>
          <a:ext cx="266700" cy="0"/>
          <a:chOff x="466" y="3952"/>
          <a:chExt cx="28" cy="16"/>
        </a:xfrm>
      </xdr:grpSpPr>
      <xdr:sp macro="" textlink="">
        <xdr:nvSpPr>
          <xdr:cNvPr id="4936690"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1"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0" name="Group 6460"/>
        <xdr:cNvGrpSpPr>
          <a:grpSpLocks/>
        </xdr:cNvGrpSpPr>
      </xdr:nvGrpSpPr>
      <xdr:grpSpPr bwMode="auto">
        <a:xfrm>
          <a:off x="4695825" y="10029825"/>
          <a:ext cx="266700" cy="0"/>
          <a:chOff x="466" y="3952"/>
          <a:chExt cx="28" cy="16"/>
        </a:xfrm>
      </xdr:grpSpPr>
      <xdr:sp macro="" textlink="">
        <xdr:nvSpPr>
          <xdr:cNvPr id="4936688"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9"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941" name="Group 6463"/>
        <xdr:cNvGrpSpPr>
          <a:grpSpLocks/>
        </xdr:cNvGrpSpPr>
      </xdr:nvGrpSpPr>
      <xdr:grpSpPr bwMode="auto">
        <a:xfrm>
          <a:off x="4572000" y="10029825"/>
          <a:ext cx="228600" cy="0"/>
          <a:chOff x="466" y="3952"/>
          <a:chExt cx="28" cy="16"/>
        </a:xfrm>
      </xdr:grpSpPr>
      <xdr:sp macro="" textlink="">
        <xdr:nvSpPr>
          <xdr:cNvPr id="4936686"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7"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2" name="Group 6691"/>
        <xdr:cNvGrpSpPr>
          <a:grpSpLocks/>
        </xdr:cNvGrpSpPr>
      </xdr:nvGrpSpPr>
      <xdr:grpSpPr bwMode="auto">
        <a:xfrm>
          <a:off x="4114800" y="10029825"/>
          <a:ext cx="238125" cy="0"/>
          <a:chOff x="466" y="3952"/>
          <a:chExt cx="28" cy="16"/>
        </a:xfrm>
      </xdr:grpSpPr>
      <xdr:sp macro="" textlink="">
        <xdr:nvSpPr>
          <xdr:cNvPr id="4936684"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5"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3" name="Group 6694"/>
        <xdr:cNvGrpSpPr>
          <a:grpSpLocks/>
        </xdr:cNvGrpSpPr>
      </xdr:nvGrpSpPr>
      <xdr:grpSpPr bwMode="auto">
        <a:xfrm>
          <a:off x="4695825" y="10029825"/>
          <a:ext cx="266700" cy="0"/>
          <a:chOff x="466" y="3952"/>
          <a:chExt cx="28" cy="16"/>
        </a:xfrm>
      </xdr:grpSpPr>
      <xdr:sp macro="" textlink="">
        <xdr:nvSpPr>
          <xdr:cNvPr id="4936682"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3"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4" name="Group 6697"/>
        <xdr:cNvGrpSpPr>
          <a:grpSpLocks/>
        </xdr:cNvGrpSpPr>
      </xdr:nvGrpSpPr>
      <xdr:grpSpPr bwMode="auto">
        <a:xfrm>
          <a:off x="4114800" y="10029825"/>
          <a:ext cx="238125" cy="0"/>
          <a:chOff x="466" y="3952"/>
          <a:chExt cx="28" cy="16"/>
        </a:xfrm>
      </xdr:grpSpPr>
      <xdr:sp macro="" textlink="">
        <xdr:nvSpPr>
          <xdr:cNvPr id="4936680"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1"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5" name="Group 6700"/>
        <xdr:cNvGrpSpPr>
          <a:grpSpLocks/>
        </xdr:cNvGrpSpPr>
      </xdr:nvGrpSpPr>
      <xdr:grpSpPr bwMode="auto">
        <a:xfrm>
          <a:off x="4695825" y="10029825"/>
          <a:ext cx="266700" cy="0"/>
          <a:chOff x="466" y="3952"/>
          <a:chExt cx="28" cy="16"/>
        </a:xfrm>
      </xdr:grpSpPr>
      <xdr:sp macro="" textlink="">
        <xdr:nvSpPr>
          <xdr:cNvPr id="4936678"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9"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6" name="Group 6703"/>
        <xdr:cNvGrpSpPr>
          <a:grpSpLocks/>
        </xdr:cNvGrpSpPr>
      </xdr:nvGrpSpPr>
      <xdr:grpSpPr bwMode="auto">
        <a:xfrm>
          <a:off x="4114800" y="10029825"/>
          <a:ext cx="238125" cy="0"/>
          <a:chOff x="466" y="3952"/>
          <a:chExt cx="28" cy="16"/>
        </a:xfrm>
      </xdr:grpSpPr>
      <xdr:sp macro="" textlink="">
        <xdr:nvSpPr>
          <xdr:cNvPr id="4936676"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7"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7" name="Group 6706"/>
        <xdr:cNvGrpSpPr>
          <a:grpSpLocks/>
        </xdr:cNvGrpSpPr>
      </xdr:nvGrpSpPr>
      <xdr:grpSpPr bwMode="auto">
        <a:xfrm>
          <a:off x="4695825" y="10029825"/>
          <a:ext cx="266700" cy="0"/>
          <a:chOff x="466" y="3952"/>
          <a:chExt cx="28" cy="16"/>
        </a:xfrm>
      </xdr:grpSpPr>
      <xdr:sp macro="" textlink="">
        <xdr:nvSpPr>
          <xdr:cNvPr id="4936674"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5"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8" name="Group 6709"/>
        <xdr:cNvGrpSpPr>
          <a:grpSpLocks/>
        </xdr:cNvGrpSpPr>
      </xdr:nvGrpSpPr>
      <xdr:grpSpPr bwMode="auto">
        <a:xfrm>
          <a:off x="4114800" y="10029825"/>
          <a:ext cx="238125" cy="0"/>
          <a:chOff x="466" y="3952"/>
          <a:chExt cx="28" cy="16"/>
        </a:xfrm>
      </xdr:grpSpPr>
      <xdr:sp macro="" textlink="">
        <xdr:nvSpPr>
          <xdr:cNvPr id="4936672"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3"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9" name="Group 6712"/>
        <xdr:cNvGrpSpPr>
          <a:grpSpLocks/>
        </xdr:cNvGrpSpPr>
      </xdr:nvGrpSpPr>
      <xdr:grpSpPr bwMode="auto">
        <a:xfrm>
          <a:off x="4114800" y="10029825"/>
          <a:ext cx="238125" cy="0"/>
          <a:chOff x="466" y="3952"/>
          <a:chExt cx="28" cy="16"/>
        </a:xfrm>
      </xdr:grpSpPr>
      <xdr:sp macro="" textlink="">
        <xdr:nvSpPr>
          <xdr:cNvPr id="4936670"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1"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0" name="Group 6715"/>
        <xdr:cNvGrpSpPr>
          <a:grpSpLocks/>
        </xdr:cNvGrpSpPr>
      </xdr:nvGrpSpPr>
      <xdr:grpSpPr bwMode="auto">
        <a:xfrm>
          <a:off x="4114800" y="10029825"/>
          <a:ext cx="238125" cy="0"/>
          <a:chOff x="466" y="3952"/>
          <a:chExt cx="28" cy="16"/>
        </a:xfrm>
      </xdr:grpSpPr>
      <xdr:sp macro="" textlink="">
        <xdr:nvSpPr>
          <xdr:cNvPr id="4936668"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9"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1" name="Group 6718"/>
        <xdr:cNvGrpSpPr>
          <a:grpSpLocks/>
        </xdr:cNvGrpSpPr>
      </xdr:nvGrpSpPr>
      <xdr:grpSpPr bwMode="auto">
        <a:xfrm>
          <a:off x="4114800" y="10029825"/>
          <a:ext cx="238125" cy="0"/>
          <a:chOff x="466" y="3952"/>
          <a:chExt cx="28" cy="16"/>
        </a:xfrm>
      </xdr:grpSpPr>
      <xdr:sp macro="" textlink="">
        <xdr:nvSpPr>
          <xdr:cNvPr id="4936666"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7"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2" name="Group 6721"/>
        <xdr:cNvGrpSpPr>
          <a:grpSpLocks/>
        </xdr:cNvGrpSpPr>
      </xdr:nvGrpSpPr>
      <xdr:grpSpPr bwMode="auto">
        <a:xfrm>
          <a:off x="5133975" y="10029825"/>
          <a:ext cx="0" cy="0"/>
          <a:chOff x="466" y="3952"/>
          <a:chExt cx="28" cy="16"/>
        </a:xfrm>
      </xdr:grpSpPr>
      <xdr:sp macro="" textlink="">
        <xdr:nvSpPr>
          <xdr:cNvPr id="4936664"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5"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3" name="Group 6724"/>
        <xdr:cNvGrpSpPr>
          <a:grpSpLocks/>
        </xdr:cNvGrpSpPr>
      </xdr:nvGrpSpPr>
      <xdr:grpSpPr bwMode="auto">
        <a:xfrm>
          <a:off x="5133975" y="10029825"/>
          <a:ext cx="0" cy="0"/>
          <a:chOff x="466" y="3952"/>
          <a:chExt cx="28" cy="16"/>
        </a:xfrm>
      </xdr:grpSpPr>
      <xdr:sp macro="" textlink="">
        <xdr:nvSpPr>
          <xdr:cNvPr id="4936662"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3"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4" name="Group 6727"/>
        <xdr:cNvGrpSpPr>
          <a:grpSpLocks/>
        </xdr:cNvGrpSpPr>
      </xdr:nvGrpSpPr>
      <xdr:grpSpPr bwMode="auto">
        <a:xfrm>
          <a:off x="5133975" y="10029825"/>
          <a:ext cx="0" cy="0"/>
          <a:chOff x="466" y="3952"/>
          <a:chExt cx="28" cy="16"/>
        </a:xfrm>
      </xdr:grpSpPr>
      <xdr:sp macro="" textlink="">
        <xdr:nvSpPr>
          <xdr:cNvPr id="4936660"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1"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5" name="Group 6730"/>
        <xdr:cNvGrpSpPr>
          <a:grpSpLocks/>
        </xdr:cNvGrpSpPr>
      </xdr:nvGrpSpPr>
      <xdr:grpSpPr bwMode="auto">
        <a:xfrm>
          <a:off x="5133975" y="10029825"/>
          <a:ext cx="0" cy="0"/>
          <a:chOff x="466" y="3952"/>
          <a:chExt cx="28" cy="16"/>
        </a:xfrm>
      </xdr:grpSpPr>
      <xdr:sp macro="" textlink="">
        <xdr:nvSpPr>
          <xdr:cNvPr id="4936658"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9"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956" name="Group 6733"/>
        <xdr:cNvGrpSpPr>
          <a:grpSpLocks/>
        </xdr:cNvGrpSpPr>
      </xdr:nvGrpSpPr>
      <xdr:grpSpPr bwMode="auto">
        <a:xfrm>
          <a:off x="4048125" y="10029825"/>
          <a:ext cx="266700" cy="0"/>
          <a:chOff x="466" y="3952"/>
          <a:chExt cx="28" cy="16"/>
        </a:xfrm>
      </xdr:grpSpPr>
      <xdr:sp macro="" textlink="">
        <xdr:nvSpPr>
          <xdr:cNvPr id="4936656"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7"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957" name="Group 6736"/>
        <xdr:cNvGrpSpPr>
          <a:grpSpLocks/>
        </xdr:cNvGrpSpPr>
      </xdr:nvGrpSpPr>
      <xdr:grpSpPr bwMode="auto">
        <a:xfrm>
          <a:off x="4029075" y="10029825"/>
          <a:ext cx="266700" cy="0"/>
          <a:chOff x="466" y="3952"/>
          <a:chExt cx="28" cy="16"/>
        </a:xfrm>
      </xdr:grpSpPr>
      <xdr:sp macro="" textlink="">
        <xdr:nvSpPr>
          <xdr:cNvPr id="4936654"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5"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58" name="Group 6739"/>
        <xdr:cNvGrpSpPr>
          <a:grpSpLocks/>
        </xdr:cNvGrpSpPr>
      </xdr:nvGrpSpPr>
      <xdr:grpSpPr bwMode="auto">
        <a:xfrm>
          <a:off x="4057650" y="10029825"/>
          <a:ext cx="266700" cy="0"/>
          <a:chOff x="466" y="3952"/>
          <a:chExt cx="28" cy="16"/>
        </a:xfrm>
      </xdr:grpSpPr>
      <xdr:sp macro="" textlink="">
        <xdr:nvSpPr>
          <xdr:cNvPr id="4936652"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3"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959" name="Group 6742"/>
        <xdr:cNvGrpSpPr>
          <a:grpSpLocks/>
        </xdr:cNvGrpSpPr>
      </xdr:nvGrpSpPr>
      <xdr:grpSpPr bwMode="auto">
        <a:xfrm>
          <a:off x="4629150" y="10029825"/>
          <a:ext cx="266700" cy="0"/>
          <a:chOff x="466" y="3952"/>
          <a:chExt cx="28" cy="16"/>
        </a:xfrm>
      </xdr:grpSpPr>
      <xdr:sp macro="" textlink="">
        <xdr:nvSpPr>
          <xdr:cNvPr id="4936650"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1"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960" name="Group 6745"/>
        <xdr:cNvGrpSpPr>
          <a:grpSpLocks/>
        </xdr:cNvGrpSpPr>
      </xdr:nvGrpSpPr>
      <xdr:grpSpPr bwMode="auto">
        <a:xfrm>
          <a:off x="4657725" y="10029825"/>
          <a:ext cx="266700" cy="0"/>
          <a:chOff x="466" y="3952"/>
          <a:chExt cx="28" cy="16"/>
        </a:xfrm>
      </xdr:grpSpPr>
      <xdr:sp macro="" textlink="">
        <xdr:nvSpPr>
          <xdr:cNvPr id="4936648"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9"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961" name="Group 6748"/>
        <xdr:cNvGrpSpPr>
          <a:grpSpLocks/>
        </xdr:cNvGrpSpPr>
      </xdr:nvGrpSpPr>
      <xdr:grpSpPr bwMode="auto">
        <a:xfrm>
          <a:off x="4648200" y="10029825"/>
          <a:ext cx="266700" cy="0"/>
          <a:chOff x="466" y="3952"/>
          <a:chExt cx="28" cy="16"/>
        </a:xfrm>
      </xdr:grpSpPr>
      <xdr:sp macro="" textlink="">
        <xdr:nvSpPr>
          <xdr:cNvPr id="4936646"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7"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962" name="Group 6751"/>
        <xdr:cNvGrpSpPr>
          <a:grpSpLocks/>
        </xdr:cNvGrpSpPr>
      </xdr:nvGrpSpPr>
      <xdr:grpSpPr bwMode="auto">
        <a:xfrm>
          <a:off x="4038600" y="10029825"/>
          <a:ext cx="266700" cy="0"/>
          <a:chOff x="466" y="3952"/>
          <a:chExt cx="28" cy="16"/>
        </a:xfrm>
      </xdr:grpSpPr>
      <xdr:sp macro="" textlink="">
        <xdr:nvSpPr>
          <xdr:cNvPr id="4936644"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5"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963" name="Group 6754"/>
        <xdr:cNvGrpSpPr>
          <a:grpSpLocks/>
        </xdr:cNvGrpSpPr>
      </xdr:nvGrpSpPr>
      <xdr:grpSpPr bwMode="auto">
        <a:xfrm>
          <a:off x="4086225" y="10029825"/>
          <a:ext cx="266700" cy="0"/>
          <a:chOff x="466" y="3952"/>
          <a:chExt cx="28" cy="16"/>
        </a:xfrm>
      </xdr:grpSpPr>
      <xdr:sp macro="" textlink="">
        <xdr:nvSpPr>
          <xdr:cNvPr id="4936642"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3"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964" name="Group 6757"/>
        <xdr:cNvGrpSpPr>
          <a:grpSpLocks/>
        </xdr:cNvGrpSpPr>
      </xdr:nvGrpSpPr>
      <xdr:grpSpPr bwMode="auto">
        <a:xfrm>
          <a:off x="4067175" y="10029825"/>
          <a:ext cx="266700" cy="0"/>
          <a:chOff x="466" y="3952"/>
          <a:chExt cx="28" cy="16"/>
        </a:xfrm>
      </xdr:grpSpPr>
      <xdr:sp macro="" textlink="">
        <xdr:nvSpPr>
          <xdr:cNvPr id="4936640"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1"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65" name="Group 6760"/>
        <xdr:cNvGrpSpPr>
          <a:grpSpLocks/>
        </xdr:cNvGrpSpPr>
      </xdr:nvGrpSpPr>
      <xdr:grpSpPr bwMode="auto">
        <a:xfrm>
          <a:off x="4057650" y="10029825"/>
          <a:ext cx="266700" cy="0"/>
          <a:chOff x="466" y="3952"/>
          <a:chExt cx="28" cy="16"/>
        </a:xfrm>
      </xdr:grpSpPr>
      <xdr:sp macro="" textlink="">
        <xdr:nvSpPr>
          <xdr:cNvPr id="4936638"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9"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6" name="Group 6763"/>
        <xdr:cNvGrpSpPr>
          <a:grpSpLocks/>
        </xdr:cNvGrpSpPr>
      </xdr:nvGrpSpPr>
      <xdr:grpSpPr bwMode="auto">
        <a:xfrm>
          <a:off x="4114800" y="10029825"/>
          <a:ext cx="238125" cy="0"/>
          <a:chOff x="466" y="3952"/>
          <a:chExt cx="28" cy="16"/>
        </a:xfrm>
      </xdr:grpSpPr>
      <xdr:sp macro="" textlink="">
        <xdr:nvSpPr>
          <xdr:cNvPr id="4936636"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7"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7" name="Group 6766"/>
        <xdr:cNvGrpSpPr>
          <a:grpSpLocks/>
        </xdr:cNvGrpSpPr>
      </xdr:nvGrpSpPr>
      <xdr:grpSpPr bwMode="auto">
        <a:xfrm>
          <a:off x="4114800" y="10029825"/>
          <a:ext cx="238125" cy="0"/>
          <a:chOff x="466" y="3952"/>
          <a:chExt cx="28" cy="16"/>
        </a:xfrm>
      </xdr:grpSpPr>
      <xdr:sp macro="" textlink="">
        <xdr:nvSpPr>
          <xdr:cNvPr id="4936634"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5"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8" name="Group 6769"/>
        <xdr:cNvGrpSpPr>
          <a:grpSpLocks/>
        </xdr:cNvGrpSpPr>
      </xdr:nvGrpSpPr>
      <xdr:grpSpPr bwMode="auto">
        <a:xfrm>
          <a:off x="4114800" y="10029825"/>
          <a:ext cx="238125" cy="0"/>
          <a:chOff x="466" y="3952"/>
          <a:chExt cx="28" cy="16"/>
        </a:xfrm>
      </xdr:grpSpPr>
      <xdr:sp macro="" textlink="">
        <xdr:nvSpPr>
          <xdr:cNvPr id="4936632"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3"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9" name="Group 6772"/>
        <xdr:cNvGrpSpPr>
          <a:grpSpLocks/>
        </xdr:cNvGrpSpPr>
      </xdr:nvGrpSpPr>
      <xdr:grpSpPr bwMode="auto">
        <a:xfrm>
          <a:off x="4114800" y="10029825"/>
          <a:ext cx="238125" cy="0"/>
          <a:chOff x="466" y="3952"/>
          <a:chExt cx="28" cy="16"/>
        </a:xfrm>
      </xdr:grpSpPr>
      <xdr:sp macro="" textlink="">
        <xdr:nvSpPr>
          <xdr:cNvPr id="4936630"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1"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0" name="Group 6775"/>
        <xdr:cNvGrpSpPr>
          <a:grpSpLocks/>
        </xdr:cNvGrpSpPr>
      </xdr:nvGrpSpPr>
      <xdr:grpSpPr bwMode="auto">
        <a:xfrm>
          <a:off x="4114800" y="10029825"/>
          <a:ext cx="238125" cy="0"/>
          <a:chOff x="466" y="3952"/>
          <a:chExt cx="28" cy="16"/>
        </a:xfrm>
      </xdr:grpSpPr>
      <xdr:sp macro="" textlink="">
        <xdr:nvSpPr>
          <xdr:cNvPr id="4936628"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9"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1" name="Group 6778"/>
        <xdr:cNvGrpSpPr>
          <a:grpSpLocks/>
        </xdr:cNvGrpSpPr>
      </xdr:nvGrpSpPr>
      <xdr:grpSpPr bwMode="auto">
        <a:xfrm>
          <a:off x="4114800" y="10029825"/>
          <a:ext cx="238125" cy="0"/>
          <a:chOff x="466" y="3952"/>
          <a:chExt cx="28" cy="16"/>
        </a:xfrm>
      </xdr:grpSpPr>
      <xdr:sp macro="" textlink="">
        <xdr:nvSpPr>
          <xdr:cNvPr id="4936626"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7"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972" name="Group 6781"/>
        <xdr:cNvGrpSpPr>
          <a:grpSpLocks/>
        </xdr:cNvGrpSpPr>
      </xdr:nvGrpSpPr>
      <xdr:grpSpPr bwMode="auto">
        <a:xfrm>
          <a:off x="3990975" y="10029825"/>
          <a:ext cx="228600" cy="0"/>
          <a:chOff x="466" y="3952"/>
          <a:chExt cx="28" cy="16"/>
        </a:xfrm>
      </xdr:grpSpPr>
      <xdr:sp macro="" textlink="">
        <xdr:nvSpPr>
          <xdr:cNvPr id="4936624"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5"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3" name="Group 6784"/>
        <xdr:cNvGrpSpPr>
          <a:grpSpLocks/>
        </xdr:cNvGrpSpPr>
      </xdr:nvGrpSpPr>
      <xdr:grpSpPr bwMode="auto">
        <a:xfrm>
          <a:off x="4114800" y="10029825"/>
          <a:ext cx="228600" cy="0"/>
          <a:chOff x="466" y="3952"/>
          <a:chExt cx="28" cy="16"/>
        </a:xfrm>
      </xdr:grpSpPr>
      <xdr:sp macro="" textlink="">
        <xdr:nvSpPr>
          <xdr:cNvPr id="4936622"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3"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4" name="Group 6787"/>
        <xdr:cNvGrpSpPr>
          <a:grpSpLocks/>
        </xdr:cNvGrpSpPr>
      </xdr:nvGrpSpPr>
      <xdr:grpSpPr bwMode="auto">
        <a:xfrm>
          <a:off x="4114800" y="10029825"/>
          <a:ext cx="228600" cy="0"/>
          <a:chOff x="466" y="3952"/>
          <a:chExt cx="28" cy="16"/>
        </a:xfrm>
      </xdr:grpSpPr>
      <xdr:sp macro="" textlink="">
        <xdr:nvSpPr>
          <xdr:cNvPr id="4936620"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1"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5" name="Group 6790"/>
        <xdr:cNvGrpSpPr>
          <a:grpSpLocks/>
        </xdr:cNvGrpSpPr>
      </xdr:nvGrpSpPr>
      <xdr:grpSpPr bwMode="auto">
        <a:xfrm>
          <a:off x="4114800" y="10029825"/>
          <a:ext cx="238125" cy="0"/>
          <a:chOff x="466" y="3952"/>
          <a:chExt cx="28" cy="16"/>
        </a:xfrm>
      </xdr:grpSpPr>
      <xdr:sp macro="" textlink="">
        <xdr:nvSpPr>
          <xdr:cNvPr id="4936618"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9"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6" name="Group 6793"/>
        <xdr:cNvGrpSpPr>
          <a:grpSpLocks/>
        </xdr:cNvGrpSpPr>
      </xdr:nvGrpSpPr>
      <xdr:grpSpPr bwMode="auto">
        <a:xfrm>
          <a:off x="4114800" y="10029825"/>
          <a:ext cx="228600" cy="0"/>
          <a:chOff x="466" y="3952"/>
          <a:chExt cx="28" cy="16"/>
        </a:xfrm>
      </xdr:grpSpPr>
      <xdr:sp macro="" textlink="">
        <xdr:nvSpPr>
          <xdr:cNvPr id="4936616"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7"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7" name="Group 6796"/>
        <xdr:cNvGrpSpPr>
          <a:grpSpLocks/>
        </xdr:cNvGrpSpPr>
      </xdr:nvGrpSpPr>
      <xdr:grpSpPr bwMode="auto">
        <a:xfrm>
          <a:off x="4114800" y="10029825"/>
          <a:ext cx="228600" cy="0"/>
          <a:chOff x="466" y="3952"/>
          <a:chExt cx="28" cy="16"/>
        </a:xfrm>
      </xdr:grpSpPr>
      <xdr:sp macro="" textlink="">
        <xdr:nvSpPr>
          <xdr:cNvPr id="4936614"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5"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8" name="Group 6799"/>
        <xdr:cNvGrpSpPr>
          <a:grpSpLocks/>
        </xdr:cNvGrpSpPr>
      </xdr:nvGrpSpPr>
      <xdr:grpSpPr bwMode="auto">
        <a:xfrm>
          <a:off x="4114800" y="10029825"/>
          <a:ext cx="238125" cy="0"/>
          <a:chOff x="466" y="3952"/>
          <a:chExt cx="28" cy="16"/>
        </a:xfrm>
      </xdr:grpSpPr>
      <xdr:sp macro="" textlink="">
        <xdr:nvSpPr>
          <xdr:cNvPr id="4936612"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3"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79" name="Group 6802"/>
        <xdr:cNvGrpSpPr>
          <a:grpSpLocks/>
        </xdr:cNvGrpSpPr>
      </xdr:nvGrpSpPr>
      <xdr:grpSpPr bwMode="auto">
        <a:xfrm>
          <a:off x="4695825" y="10029825"/>
          <a:ext cx="266700" cy="0"/>
          <a:chOff x="466" y="3952"/>
          <a:chExt cx="28" cy="16"/>
        </a:xfrm>
      </xdr:grpSpPr>
      <xdr:sp macro="" textlink="">
        <xdr:nvSpPr>
          <xdr:cNvPr id="4936610"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1"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0" name="Group 6805"/>
        <xdr:cNvGrpSpPr>
          <a:grpSpLocks/>
        </xdr:cNvGrpSpPr>
      </xdr:nvGrpSpPr>
      <xdr:grpSpPr bwMode="auto">
        <a:xfrm>
          <a:off x="4695825" y="10029825"/>
          <a:ext cx="266700" cy="0"/>
          <a:chOff x="466" y="3952"/>
          <a:chExt cx="28" cy="16"/>
        </a:xfrm>
      </xdr:grpSpPr>
      <xdr:sp macro="" textlink="">
        <xdr:nvSpPr>
          <xdr:cNvPr id="4936608"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9"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1" name="Group 6808"/>
        <xdr:cNvGrpSpPr>
          <a:grpSpLocks/>
        </xdr:cNvGrpSpPr>
      </xdr:nvGrpSpPr>
      <xdr:grpSpPr bwMode="auto">
        <a:xfrm>
          <a:off x="4695825" y="10029825"/>
          <a:ext cx="266700" cy="0"/>
          <a:chOff x="466" y="3952"/>
          <a:chExt cx="28" cy="16"/>
        </a:xfrm>
      </xdr:grpSpPr>
      <xdr:sp macro="" textlink="">
        <xdr:nvSpPr>
          <xdr:cNvPr id="4936606"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7"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2" name="Group 6811"/>
        <xdr:cNvGrpSpPr>
          <a:grpSpLocks/>
        </xdr:cNvGrpSpPr>
      </xdr:nvGrpSpPr>
      <xdr:grpSpPr bwMode="auto">
        <a:xfrm>
          <a:off x="5476875" y="10029825"/>
          <a:ext cx="266700" cy="0"/>
          <a:chOff x="466" y="3952"/>
          <a:chExt cx="28" cy="16"/>
        </a:xfrm>
      </xdr:grpSpPr>
      <xdr:sp macro="" textlink="">
        <xdr:nvSpPr>
          <xdr:cNvPr id="4936604"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5"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3" name="Group 6814"/>
        <xdr:cNvGrpSpPr>
          <a:grpSpLocks/>
        </xdr:cNvGrpSpPr>
      </xdr:nvGrpSpPr>
      <xdr:grpSpPr bwMode="auto">
        <a:xfrm>
          <a:off x="5476875" y="10029825"/>
          <a:ext cx="266700" cy="0"/>
          <a:chOff x="466" y="3952"/>
          <a:chExt cx="28" cy="16"/>
        </a:xfrm>
      </xdr:grpSpPr>
      <xdr:sp macro="" textlink="">
        <xdr:nvSpPr>
          <xdr:cNvPr id="4936602"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3"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4" name="Group 6817"/>
        <xdr:cNvGrpSpPr>
          <a:grpSpLocks/>
        </xdr:cNvGrpSpPr>
      </xdr:nvGrpSpPr>
      <xdr:grpSpPr bwMode="auto">
        <a:xfrm>
          <a:off x="5476875" y="10029825"/>
          <a:ext cx="266700" cy="0"/>
          <a:chOff x="466" y="3952"/>
          <a:chExt cx="28" cy="16"/>
        </a:xfrm>
      </xdr:grpSpPr>
      <xdr:sp macro="" textlink="">
        <xdr:nvSpPr>
          <xdr:cNvPr id="4936600"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1"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5" name="Group 6820"/>
        <xdr:cNvGrpSpPr>
          <a:grpSpLocks/>
        </xdr:cNvGrpSpPr>
      </xdr:nvGrpSpPr>
      <xdr:grpSpPr bwMode="auto">
        <a:xfrm>
          <a:off x="5476875" y="10029825"/>
          <a:ext cx="266700" cy="0"/>
          <a:chOff x="466" y="3952"/>
          <a:chExt cx="28" cy="16"/>
        </a:xfrm>
      </xdr:grpSpPr>
      <xdr:sp macro="" textlink="">
        <xdr:nvSpPr>
          <xdr:cNvPr id="4936598"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9"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6" name="Group 6823"/>
        <xdr:cNvGrpSpPr>
          <a:grpSpLocks/>
        </xdr:cNvGrpSpPr>
      </xdr:nvGrpSpPr>
      <xdr:grpSpPr bwMode="auto">
        <a:xfrm>
          <a:off x="5476875" y="10029825"/>
          <a:ext cx="266700" cy="0"/>
          <a:chOff x="466" y="3952"/>
          <a:chExt cx="28" cy="16"/>
        </a:xfrm>
      </xdr:grpSpPr>
      <xdr:sp macro="" textlink="">
        <xdr:nvSpPr>
          <xdr:cNvPr id="4936596"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7"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7" name="Group 6826"/>
        <xdr:cNvGrpSpPr>
          <a:grpSpLocks/>
        </xdr:cNvGrpSpPr>
      </xdr:nvGrpSpPr>
      <xdr:grpSpPr bwMode="auto">
        <a:xfrm>
          <a:off x="4114800" y="10029825"/>
          <a:ext cx="228600" cy="0"/>
          <a:chOff x="466" y="3952"/>
          <a:chExt cx="28" cy="16"/>
        </a:xfrm>
      </xdr:grpSpPr>
      <xdr:sp macro="" textlink="">
        <xdr:nvSpPr>
          <xdr:cNvPr id="4936594"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5"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8" name="Group 6829"/>
        <xdr:cNvGrpSpPr>
          <a:grpSpLocks/>
        </xdr:cNvGrpSpPr>
      </xdr:nvGrpSpPr>
      <xdr:grpSpPr bwMode="auto">
        <a:xfrm>
          <a:off x="4695825" y="10029825"/>
          <a:ext cx="266700" cy="0"/>
          <a:chOff x="466" y="3952"/>
          <a:chExt cx="28" cy="16"/>
        </a:xfrm>
      </xdr:grpSpPr>
      <xdr:sp macro="" textlink="">
        <xdr:nvSpPr>
          <xdr:cNvPr id="4936592"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3"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9" name="Group 6832"/>
        <xdr:cNvGrpSpPr>
          <a:grpSpLocks/>
        </xdr:cNvGrpSpPr>
      </xdr:nvGrpSpPr>
      <xdr:grpSpPr bwMode="auto">
        <a:xfrm>
          <a:off x="4114800" y="10029825"/>
          <a:ext cx="228600" cy="0"/>
          <a:chOff x="466" y="3952"/>
          <a:chExt cx="28" cy="16"/>
        </a:xfrm>
      </xdr:grpSpPr>
      <xdr:sp macro="" textlink="">
        <xdr:nvSpPr>
          <xdr:cNvPr id="4936590"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1"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0" name="Group 6835"/>
        <xdr:cNvGrpSpPr>
          <a:grpSpLocks/>
        </xdr:cNvGrpSpPr>
      </xdr:nvGrpSpPr>
      <xdr:grpSpPr bwMode="auto">
        <a:xfrm>
          <a:off x="4695825" y="10029825"/>
          <a:ext cx="266700" cy="0"/>
          <a:chOff x="466" y="3952"/>
          <a:chExt cx="28" cy="16"/>
        </a:xfrm>
      </xdr:grpSpPr>
      <xdr:sp macro="" textlink="">
        <xdr:nvSpPr>
          <xdr:cNvPr id="4936588"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9"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1" name="Group 6838"/>
        <xdr:cNvGrpSpPr>
          <a:grpSpLocks/>
        </xdr:cNvGrpSpPr>
      </xdr:nvGrpSpPr>
      <xdr:grpSpPr bwMode="auto">
        <a:xfrm>
          <a:off x="4114800" y="10029825"/>
          <a:ext cx="228600" cy="0"/>
          <a:chOff x="466" y="3952"/>
          <a:chExt cx="28" cy="16"/>
        </a:xfrm>
      </xdr:grpSpPr>
      <xdr:sp macro="" textlink="">
        <xdr:nvSpPr>
          <xdr:cNvPr id="4936586"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7"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2" name="Group 6841"/>
        <xdr:cNvGrpSpPr>
          <a:grpSpLocks/>
        </xdr:cNvGrpSpPr>
      </xdr:nvGrpSpPr>
      <xdr:grpSpPr bwMode="auto">
        <a:xfrm>
          <a:off x="4695825" y="10029825"/>
          <a:ext cx="266700" cy="0"/>
          <a:chOff x="466" y="3952"/>
          <a:chExt cx="28" cy="16"/>
        </a:xfrm>
      </xdr:grpSpPr>
      <xdr:sp macro="" textlink="">
        <xdr:nvSpPr>
          <xdr:cNvPr id="4936584"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5"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3" name="Group 6844"/>
        <xdr:cNvGrpSpPr>
          <a:grpSpLocks/>
        </xdr:cNvGrpSpPr>
      </xdr:nvGrpSpPr>
      <xdr:grpSpPr bwMode="auto">
        <a:xfrm>
          <a:off x="4114800" y="10029825"/>
          <a:ext cx="228600" cy="0"/>
          <a:chOff x="466" y="3952"/>
          <a:chExt cx="28" cy="16"/>
        </a:xfrm>
      </xdr:grpSpPr>
      <xdr:sp macro="" textlink="">
        <xdr:nvSpPr>
          <xdr:cNvPr id="4936582"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3"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4" name="Group 6847"/>
        <xdr:cNvGrpSpPr>
          <a:grpSpLocks/>
        </xdr:cNvGrpSpPr>
      </xdr:nvGrpSpPr>
      <xdr:grpSpPr bwMode="auto">
        <a:xfrm>
          <a:off x="4695825" y="10029825"/>
          <a:ext cx="266700" cy="0"/>
          <a:chOff x="466" y="3952"/>
          <a:chExt cx="28" cy="16"/>
        </a:xfrm>
      </xdr:grpSpPr>
      <xdr:sp macro="" textlink="">
        <xdr:nvSpPr>
          <xdr:cNvPr id="4936580"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1"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5" name="Group 6850"/>
        <xdr:cNvGrpSpPr>
          <a:grpSpLocks/>
        </xdr:cNvGrpSpPr>
      </xdr:nvGrpSpPr>
      <xdr:grpSpPr bwMode="auto">
        <a:xfrm>
          <a:off x="4114800" y="10029825"/>
          <a:ext cx="228600" cy="0"/>
          <a:chOff x="466" y="3952"/>
          <a:chExt cx="28" cy="16"/>
        </a:xfrm>
      </xdr:grpSpPr>
      <xdr:sp macro="" textlink="">
        <xdr:nvSpPr>
          <xdr:cNvPr id="4936578"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9"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6" name="Group 6853"/>
        <xdr:cNvGrpSpPr>
          <a:grpSpLocks/>
        </xdr:cNvGrpSpPr>
      </xdr:nvGrpSpPr>
      <xdr:grpSpPr bwMode="auto">
        <a:xfrm>
          <a:off x="4114800" y="10029825"/>
          <a:ext cx="228600" cy="0"/>
          <a:chOff x="466" y="3952"/>
          <a:chExt cx="28" cy="16"/>
        </a:xfrm>
      </xdr:grpSpPr>
      <xdr:sp macro="" textlink="">
        <xdr:nvSpPr>
          <xdr:cNvPr id="4936576"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7"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7" name="Group 6856"/>
        <xdr:cNvGrpSpPr>
          <a:grpSpLocks/>
        </xdr:cNvGrpSpPr>
      </xdr:nvGrpSpPr>
      <xdr:grpSpPr bwMode="auto">
        <a:xfrm>
          <a:off x="4114800" y="10029825"/>
          <a:ext cx="228600" cy="0"/>
          <a:chOff x="466" y="3952"/>
          <a:chExt cx="28" cy="16"/>
        </a:xfrm>
      </xdr:grpSpPr>
      <xdr:sp macro="" textlink="">
        <xdr:nvSpPr>
          <xdr:cNvPr id="4936574"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5"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8" name="Group 6859"/>
        <xdr:cNvGrpSpPr>
          <a:grpSpLocks/>
        </xdr:cNvGrpSpPr>
      </xdr:nvGrpSpPr>
      <xdr:grpSpPr bwMode="auto">
        <a:xfrm>
          <a:off x="4114800" y="10029825"/>
          <a:ext cx="228600" cy="0"/>
          <a:chOff x="466" y="3952"/>
          <a:chExt cx="28" cy="16"/>
        </a:xfrm>
      </xdr:grpSpPr>
      <xdr:sp macro="" textlink="">
        <xdr:nvSpPr>
          <xdr:cNvPr id="4936572"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3"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9" name="Group 6862"/>
        <xdr:cNvGrpSpPr>
          <a:grpSpLocks/>
        </xdr:cNvGrpSpPr>
      </xdr:nvGrpSpPr>
      <xdr:grpSpPr bwMode="auto">
        <a:xfrm>
          <a:off x="4114800" y="10029825"/>
          <a:ext cx="228600" cy="0"/>
          <a:chOff x="466" y="3952"/>
          <a:chExt cx="28" cy="16"/>
        </a:xfrm>
      </xdr:grpSpPr>
      <xdr:sp macro="" textlink="">
        <xdr:nvSpPr>
          <xdr:cNvPr id="4936570"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1"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0" name="Group 6865"/>
        <xdr:cNvGrpSpPr>
          <a:grpSpLocks/>
        </xdr:cNvGrpSpPr>
      </xdr:nvGrpSpPr>
      <xdr:grpSpPr bwMode="auto">
        <a:xfrm>
          <a:off x="4695825" y="10029825"/>
          <a:ext cx="266700" cy="0"/>
          <a:chOff x="466" y="3952"/>
          <a:chExt cx="28" cy="16"/>
        </a:xfrm>
      </xdr:grpSpPr>
      <xdr:sp macro="" textlink="">
        <xdr:nvSpPr>
          <xdr:cNvPr id="4936568"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9"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1" name="Group 6868"/>
        <xdr:cNvGrpSpPr>
          <a:grpSpLocks/>
        </xdr:cNvGrpSpPr>
      </xdr:nvGrpSpPr>
      <xdr:grpSpPr bwMode="auto">
        <a:xfrm>
          <a:off x="4695825" y="10029825"/>
          <a:ext cx="266700" cy="0"/>
          <a:chOff x="466" y="3952"/>
          <a:chExt cx="28" cy="16"/>
        </a:xfrm>
      </xdr:grpSpPr>
      <xdr:sp macro="" textlink="">
        <xdr:nvSpPr>
          <xdr:cNvPr id="4936566"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7"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2" name="Group 6871"/>
        <xdr:cNvGrpSpPr>
          <a:grpSpLocks/>
        </xdr:cNvGrpSpPr>
      </xdr:nvGrpSpPr>
      <xdr:grpSpPr bwMode="auto">
        <a:xfrm>
          <a:off x="4695825" y="10029825"/>
          <a:ext cx="266700" cy="0"/>
          <a:chOff x="466" y="3952"/>
          <a:chExt cx="28" cy="16"/>
        </a:xfrm>
      </xdr:grpSpPr>
      <xdr:sp macro="" textlink="">
        <xdr:nvSpPr>
          <xdr:cNvPr id="4936564"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5"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3" name="Group 6874"/>
        <xdr:cNvGrpSpPr>
          <a:grpSpLocks/>
        </xdr:cNvGrpSpPr>
      </xdr:nvGrpSpPr>
      <xdr:grpSpPr bwMode="auto">
        <a:xfrm>
          <a:off x="4695825" y="10029825"/>
          <a:ext cx="266700" cy="0"/>
          <a:chOff x="466" y="3952"/>
          <a:chExt cx="28" cy="16"/>
        </a:xfrm>
      </xdr:grpSpPr>
      <xdr:sp macro="" textlink="">
        <xdr:nvSpPr>
          <xdr:cNvPr id="4936562"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3"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4" name="Group 6877"/>
        <xdr:cNvGrpSpPr>
          <a:grpSpLocks/>
        </xdr:cNvGrpSpPr>
      </xdr:nvGrpSpPr>
      <xdr:grpSpPr bwMode="auto">
        <a:xfrm>
          <a:off x="4695825" y="10029825"/>
          <a:ext cx="266700" cy="0"/>
          <a:chOff x="466" y="3952"/>
          <a:chExt cx="28" cy="16"/>
        </a:xfrm>
      </xdr:grpSpPr>
      <xdr:sp macro="" textlink="">
        <xdr:nvSpPr>
          <xdr:cNvPr id="4936560"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1"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5" name="Group 6880"/>
        <xdr:cNvGrpSpPr>
          <a:grpSpLocks/>
        </xdr:cNvGrpSpPr>
      </xdr:nvGrpSpPr>
      <xdr:grpSpPr bwMode="auto">
        <a:xfrm>
          <a:off x="4114800" y="10029825"/>
          <a:ext cx="228600" cy="0"/>
          <a:chOff x="466" y="3952"/>
          <a:chExt cx="28" cy="16"/>
        </a:xfrm>
      </xdr:grpSpPr>
      <xdr:sp macro="" textlink="">
        <xdr:nvSpPr>
          <xdr:cNvPr id="4936558"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9"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6" name="Group 6883"/>
        <xdr:cNvGrpSpPr>
          <a:grpSpLocks/>
        </xdr:cNvGrpSpPr>
      </xdr:nvGrpSpPr>
      <xdr:grpSpPr bwMode="auto">
        <a:xfrm>
          <a:off x="4114800" y="10029825"/>
          <a:ext cx="228600" cy="0"/>
          <a:chOff x="466" y="3952"/>
          <a:chExt cx="28" cy="16"/>
        </a:xfrm>
      </xdr:grpSpPr>
      <xdr:sp macro="" textlink="">
        <xdr:nvSpPr>
          <xdr:cNvPr id="4936556"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7"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7" name="Group 6886"/>
        <xdr:cNvGrpSpPr>
          <a:grpSpLocks/>
        </xdr:cNvGrpSpPr>
      </xdr:nvGrpSpPr>
      <xdr:grpSpPr bwMode="auto">
        <a:xfrm>
          <a:off x="4695825" y="10029825"/>
          <a:ext cx="266700" cy="0"/>
          <a:chOff x="466" y="3952"/>
          <a:chExt cx="28" cy="16"/>
        </a:xfrm>
      </xdr:grpSpPr>
      <xdr:sp macro="" textlink="">
        <xdr:nvSpPr>
          <xdr:cNvPr id="4936554"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5"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8" name="Group 6889"/>
        <xdr:cNvGrpSpPr>
          <a:grpSpLocks/>
        </xdr:cNvGrpSpPr>
      </xdr:nvGrpSpPr>
      <xdr:grpSpPr bwMode="auto">
        <a:xfrm>
          <a:off x="4695825" y="10029825"/>
          <a:ext cx="266700" cy="0"/>
          <a:chOff x="466" y="3952"/>
          <a:chExt cx="28" cy="16"/>
        </a:xfrm>
      </xdr:grpSpPr>
      <xdr:sp macro="" textlink="">
        <xdr:nvSpPr>
          <xdr:cNvPr id="4936552"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3"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09" name="Group 6892"/>
        <xdr:cNvGrpSpPr>
          <a:grpSpLocks/>
        </xdr:cNvGrpSpPr>
      </xdr:nvGrpSpPr>
      <xdr:grpSpPr bwMode="auto">
        <a:xfrm>
          <a:off x="4114800" y="10029825"/>
          <a:ext cx="238125" cy="0"/>
          <a:chOff x="466" y="3952"/>
          <a:chExt cx="28" cy="16"/>
        </a:xfrm>
      </xdr:grpSpPr>
      <xdr:sp macro="" textlink="">
        <xdr:nvSpPr>
          <xdr:cNvPr id="4936550"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1"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10" name="Group 6895"/>
        <xdr:cNvGrpSpPr>
          <a:grpSpLocks/>
        </xdr:cNvGrpSpPr>
      </xdr:nvGrpSpPr>
      <xdr:grpSpPr bwMode="auto">
        <a:xfrm>
          <a:off x="5476875" y="10029825"/>
          <a:ext cx="228600" cy="0"/>
          <a:chOff x="466" y="3952"/>
          <a:chExt cx="28" cy="16"/>
        </a:xfrm>
      </xdr:grpSpPr>
      <xdr:sp macro="" textlink="">
        <xdr:nvSpPr>
          <xdr:cNvPr id="4936548"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9"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1" name="Group 6898"/>
        <xdr:cNvGrpSpPr>
          <a:grpSpLocks/>
        </xdr:cNvGrpSpPr>
      </xdr:nvGrpSpPr>
      <xdr:grpSpPr bwMode="auto">
        <a:xfrm>
          <a:off x="4695825" y="10029825"/>
          <a:ext cx="266700" cy="0"/>
          <a:chOff x="466" y="3952"/>
          <a:chExt cx="28" cy="16"/>
        </a:xfrm>
      </xdr:grpSpPr>
      <xdr:sp macro="" textlink="">
        <xdr:nvSpPr>
          <xdr:cNvPr id="4936546"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7"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2" name="Group 6901"/>
        <xdr:cNvGrpSpPr>
          <a:grpSpLocks/>
        </xdr:cNvGrpSpPr>
      </xdr:nvGrpSpPr>
      <xdr:grpSpPr bwMode="auto">
        <a:xfrm>
          <a:off x="4695825" y="10029825"/>
          <a:ext cx="266700" cy="0"/>
          <a:chOff x="466" y="3952"/>
          <a:chExt cx="28" cy="16"/>
        </a:xfrm>
      </xdr:grpSpPr>
      <xdr:sp macro="" textlink="">
        <xdr:nvSpPr>
          <xdr:cNvPr id="4936544"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5"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3" name="Group 6904"/>
        <xdr:cNvGrpSpPr>
          <a:grpSpLocks/>
        </xdr:cNvGrpSpPr>
      </xdr:nvGrpSpPr>
      <xdr:grpSpPr bwMode="auto">
        <a:xfrm>
          <a:off x="4695825" y="10029825"/>
          <a:ext cx="266700" cy="0"/>
          <a:chOff x="466" y="3952"/>
          <a:chExt cx="28" cy="16"/>
        </a:xfrm>
      </xdr:grpSpPr>
      <xdr:sp macro="" textlink="">
        <xdr:nvSpPr>
          <xdr:cNvPr id="4936542"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3"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4" name="Group 6907"/>
        <xdr:cNvGrpSpPr>
          <a:grpSpLocks/>
        </xdr:cNvGrpSpPr>
      </xdr:nvGrpSpPr>
      <xdr:grpSpPr bwMode="auto">
        <a:xfrm>
          <a:off x="4695825" y="10029825"/>
          <a:ext cx="266700" cy="0"/>
          <a:chOff x="466" y="3952"/>
          <a:chExt cx="28" cy="16"/>
        </a:xfrm>
      </xdr:grpSpPr>
      <xdr:sp macro="" textlink="">
        <xdr:nvSpPr>
          <xdr:cNvPr id="4936540"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1"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5" name="Group 6910"/>
        <xdr:cNvGrpSpPr>
          <a:grpSpLocks/>
        </xdr:cNvGrpSpPr>
      </xdr:nvGrpSpPr>
      <xdr:grpSpPr bwMode="auto">
        <a:xfrm>
          <a:off x="4695825" y="10029825"/>
          <a:ext cx="266700" cy="0"/>
          <a:chOff x="466" y="3952"/>
          <a:chExt cx="28" cy="16"/>
        </a:xfrm>
      </xdr:grpSpPr>
      <xdr:sp macro="" textlink="">
        <xdr:nvSpPr>
          <xdr:cNvPr id="4936538"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9"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16" name="Group 6913"/>
        <xdr:cNvGrpSpPr>
          <a:grpSpLocks/>
        </xdr:cNvGrpSpPr>
      </xdr:nvGrpSpPr>
      <xdr:grpSpPr bwMode="auto">
        <a:xfrm>
          <a:off x="4572000" y="10029825"/>
          <a:ext cx="228600" cy="0"/>
          <a:chOff x="466" y="3952"/>
          <a:chExt cx="28" cy="16"/>
        </a:xfrm>
      </xdr:grpSpPr>
      <xdr:sp macro="" textlink="">
        <xdr:nvSpPr>
          <xdr:cNvPr id="4936536"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7"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7" name="Group 6916"/>
        <xdr:cNvGrpSpPr>
          <a:grpSpLocks/>
        </xdr:cNvGrpSpPr>
      </xdr:nvGrpSpPr>
      <xdr:grpSpPr bwMode="auto">
        <a:xfrm>
          <a:off x="4114800" y="10029825"/>
          <a:ext cx="238125" cy="0"/>
          <a:chOff x="466" y="3952"/>
          <a:chExt cx="28" cy="16"/>
        </a:xfrm>
      </xdr:grpSpPr>
      <xdr:sp macro="" textlink="">
        <xdr:nvSpPr>
          <xdr:cNvPr id="4936534"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5"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8" name="Group 6919"/>
        <xdr:cNvGrpSpPr>
          <a:grpSpLocks/>
        </xdr:cNvGrpSpPr>
      </xdr:nvGrpSpPr>
      <xdr:grpSpPr bwMode="auto">
        <a:xfrm>
          <a:off x="4114800" y="10029825"/>
          <a:ext cx="238125" cy="0"/>
          <a:chOff x="466" y="3952"/>
          <a:chExt cx="28" cy="16"/>
        </a:xfrm>
      </xdr:grpSpPr>
      <xdr:sp macro="" textlink="">
        <xdr:nvSpPr>
          <xdr:cNvPr id="4936532"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3"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9" name="Group 6922"/>
        <xdr:cNvGrpSpPr>
          <a:grpSpLocks/>
        </xdr:cNvGrpSpPr>
      </xdr:nvGrpSpPr>
      <xdr:grpSpPr bwMode="auto">
        <a:xfrm>
          <a:off x="4114800" y="10029825"/>
          <a:ext cx="238125" cy="0"/>
          <a:chOff x="466" y="3952"/>
          <a:chExt cx="28" cy="16"/>
        </a:xfrm>
      </xdr:grpSpPr>
      <xdr:sp macro="" textlink="">
        <xdr:nvSpPr>
          <xdr:cNvPr id="4936530"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1"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0" name="Group 6925"/>
        <xdr:cNvGrpSpPr>
          <a:grpSpLocks/>
        </xdr:cNvGrpSpPr>
      </xdr:nvGrpSpPr>
      <xdr:grpSpPr bwMode="auto">
        <a:xfrm>
          <a:off x="4114800" y="10029825"/>
          <a:ext cx="238125" cy="0"/>
          <a:chOff x="466" y="3952"/>
          <a:chExt cx="28" cy="16"/>
        </a:xfrm>
      </xdr:grpSpPr>
      <xdr:sp macro="" textlink="">
        <xdr:nvSpPr>
          <xdr:cNvPr id="4936528"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9"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1" name="Group 6928"/>
        <xdr:cNvGrpSpPr>
          <a:grpSpLocks/>
        </xdr:cNvGrpSpPr>
      </xdr:nvGrpSpPr>
      <xdr:grpSpPr bwMode="auto">
        <a:xfrm>
          <a:off x="4114800" y="10029825"/>
          <a:ext cx="238125" cy="0"/>
          <a:chOff x="466" y="3952"/>
          <a:chExt cx="28" cy="16"/>
        </a:xfrm>
      </xdr:grpSpPr>
      <xdr:sp macro="" textlink="">
        <xdr:nvSpPr>
          <xdr:cNvPr id="4936526"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7"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2" name="Group 6931"/>
        <xdr:cNvGrpSpPr>
          <a:grpSpLocks/>
        </xdr:cNvGrpSpPr>
      </xdr:nvGrpSpPr>
      <xdr:grpSpPr bwMode="auto">
        <a:xfrm>
          <a:off x="4114800" y="10029825"/>
          <a:ext cx="238125" cy="0"/>
          <a:chOff x="466" y="3952"/>
          <a:chExt cx="28" cy="16"/>
        </a:xfrm>
      </xdr:grpSpPr>
      <xdr:sp macro="" textlink="">
        <xdr:nvSpPr>
          <xdr:cNvPr id="4936524"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5"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23" name="Group 6934"/>
        <xdr:cNvGrpSpPr>
          <a:grpSpLocks/>
        </xdr:cNvGrpSpPr>
      </xdr:nvGrpSpPr>
      <xdr:grpSpPr bwMode="auto">
        <a:xfrm>
          <a:off x="3990975" y="10029825"/>
          <a:ext cx="228600" cy="0"/>
          <a:chOff x="466" y="3952"/>
          <a:chExt cx="28" cy="16"/>
        </a:xfrm>
      </xdr:grpSpPr>
      <xdr:sp macro="" textlink="">
        <xdr:nvSpPr>
          <xdr:cNvPr id="4936522"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3"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4" name="Group 6937"/>
        <xdr:cNvGrpSpPr>
          <a:grpSpLocks/>
        </xdr:cNvGrpSpPr>
      </xdr:nvGrpSpPr>
      <xdr:grpSpPr bwMode="auto">
        <a:xfrm>
          <a:off x="4114800" y="10029825"/>
          <a:ext cx="228600" cy="0"/>
          <a:chOff x="466" y="3952"/>
          <a:chExt cx="28" cy="16"/>
        </a:xfrm>
      </xdr:grpSpPr>
      <xdr:sp macro="" textlink="">
        <xdr:nvSpPr>
          <xdr:cNvPr id="4936520"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1"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5" name="Group 6940"/>
        <xdr:cNvGrpSpPr>
          <a:grpSpLocks/>
        </xdr:cNvGrpSpPr>
      </xdr:nvGrpSpPr>
      <xdr:grpSpPr bwMode="auto">
        <a:xfrm>
          <a:off x="4114800" y="10029825"/>
          <a:ext cx="228600" cy="0"/>
          <a:chOff x="466" y="3952"/>
          <a:chExt cx="28" cy="16"/>
        </a:xfrm>
      </xdr:grpSpPr>
      <xdr:sp macro="" textlink="">
        <xdr:nvSpPr>
          <xdr:cNvPr id="4936518"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9"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6" name="Group 6943"/>
        <xdr:cNvGrpSpPr>
          <a:grpSpLocks/>
        </xdr:cNvGrpSpPr>
      </xdr:nvGrpSpPr>
      <xdr:grpSpPr bwMode="auto">
        <a:xfrm>
          <a:off x="4114800" y="10029825"/>
          <a:ext cx="238125" cy="0"/>
          <a:chOff x="466" y="3952"/>
          <a:chExt cx="28" cy="16"/>
        </a:xfrm>
      </xdr:grpSpPr>
      <xdr:sp macro="" textlink="">
        <xdr:nvSpPr>
          <xdr:cNvPr id="4936516"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7"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7" name="Group 6946"/>
        <xdr:cNvGrpSpPr>
          <a:grpSpLocks/>
        </xdr:cNvGrpSpPr>
      </xdr:nvGrpSpPr>
      <xdr:grpSpPr bwMode="auto">
        <a:xfrm>
          <a:off x="4114800" y="10029825"/>
          <a:ext cx="228600" cy="0"/>
          <a:chOff x="466" y="3952"/>
          <a:chExt cx="28" cy="16"/>
        </a:xfrm>
      </xdr:grpSpPr>
      <xdr:sp macro="" textlink="">
        <xdr:nvSpPr>
          <xdr:cNvPr id="4936514"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5"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8" name="Group 6949"/>
        <xdr:cNvGrpSpPr>
          <a:grpSpLocks/>
        </xdr:cNvGrpSpPr>
      </xdr:nvGrpSpPr>
      <xdr:grpSpPr bwMode="auto">
        <a:xfrm>
          <a:off x="4114800" y="10029825"/>
          <a:ext cx="228600" cy="0"/>
          <a:chOff x="466" y="3952"/>
          <a:chExt cx="28" cy="16"/>
        </a:xfrm>
      </xdr:grpSpPr>
      <xdr:sp macro="" textlink="">
        <xdr:nvSpPr>
          <xdr:cNvPr id="4936512"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3"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9" name="Group 6952"/>
        <xdr:cNvGrpSpPr>
          <a:grpSpLocks/>
        </xdr:cNvGrpSpPr>
      </xdr:nvGrpSpPr>
      <xdr:grpSpPr bwMode="auto">
        <a:xfrm>
          <a:off x="4114800" y="10029825"/>
          <a:ext cx="238125" cy="0"/>
          <a:chOff x="466" y="3952"/>
          <a:chExt cx="28" cy="16"/>
        </a:xfrm>
      </xdr:grpSpPr>
      <xdr:sp macro="" textlink="">
        <xdr:nvSpPr>
          <xdr:cNvPr id="4936510"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1"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0" name="Group 6955"/>
        <xdr:cNvGrpSpPr>
          <a:grpSpLocks/>
        </xdr:cNvGrpSpPr>
      </xdr:nvGrpSpPr>
      <xdr:grpSpPr bwMode="auto">
        <a:xfrm>
          <a:off x="4695825" y="10029825"/>
          <a:ext cx="266700" cy="0"/>
          <a:chOff x="466" y="3952"/>
          <a:chExt cx="28" cy="16"/>
        </a:xfrm>
      </xdr:grpSpPr>
      <xdr:sp macro="" textlink="">
        <xdr:nvSpPr>
          <xdr:cNvPr id="4936508"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9"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1" name="Group 6958"/>
        <xdr:cNvGrpSpPr>
          <a:grpSpLocks/>
        </xdr:cNvGrpSpPr>
      </xdr:nvGrpSpPr>
      <xdr:grpSpPr bwMode="auto">
        <a:xfrm>
          <a:off x="4695825" y="10029825"/>
          <a:ext cx="266700" cy="0"/>
          <a:chOff x="466" y="3952"/>
          <a:chExt cx="28" cy="16"/>
        </a:xfrm>
      </xdr:grpSpPr>
      <xdr:sp macro="" textlink="">
        <xdr:nvSpPr>
          <xdr:cNvPr id="4936506"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7"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2" name="Group 6961"/>
        <xdr:cNvGrpSpPr>
          <a:grpSpLocks/>
        </xdr:cNvGrpSpPr>
      </xdr:nvGrpSpPr>
      <xdr:grpSpPr bwMode="auto">
        <a:xfrm>
          <a:off x="4695825" y="10029825"/>
          <a:ext cx="266700" cy="0"/>
          <a:chOff x="466" y="3952"/>
          <a:chExt cx="28" cy="16"/>
        </a:xfrm>
      </xdr:grpSpPr>
      <xdr:sp macro="" textlink="">
        <xdr:nvSpPr>
          <xdr:cNvPr id="4936504"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5"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3" name="Group 6964"/>
        <xdr:cNvGrpSpPr>
          <a:grpSpLocks/>
        </xdr:cNvGrpSpPr>
      </xdr:nvGrpSpPr>
      <xdr:grpSpPr bwMode="auto">
        <a:xfrm>
          <a:off x="5476875" y="10029825"/>
          <a:ext cx="266700" cy="0"/>
          <a:chOff x="466" y="3952"/>
          <a:chExt cx="28" cy="16"/>
        </a:xfrm>
      </xdr:grpSpPr>
      <xdr:sp macro="" textlink="">
        <xdr:nvSpPr>
          <xdr:cNvPr id="4936502"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3"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4" name="Group 6967"/>
        <xdr:cNvGrpSpPr>
          <a:grpSpLocks/>
        </xdr:cNvGrpSpPr>
      </xdr:nvGrpSpPr>
      <xdr:grpSpPr bwMode="auto">
        <a:xfrm>
          <a:off x="5476875" y="10029825"/>
          <a:ext cx="266700" cy="0"/>
          <a:chOff x="466" y="3952"/>
          <a:chExt cx="28" cy="16"/>
        </a:xfrm>
      </xdr:grpSpPr>
      <xdr:sp macro="" textlink="">
        <xdr:nvSpPr>
          <xdr:cNvPr id="4936500"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1"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5" name="Group 6970"/>
        <xdr:cNvGrpSpPr>
          <a:grpSpLocks/>
        </xdr:cNvGrpSpPr>
      </xdr:nvGrpSpPr>
      <xdr:grpSpPr bwMode="auto">
        <a:xfrm>
          <a:off x="5476875" y="10029825"/>
          <a:ext cx="266700" cy="0"/>
          <a:chOff x="466" y="3952"/>
          <a:chExt cx="28" cy="16"/>
        </a:xfrm>
      </xdr:grpSpPr>
      <xdr:sp macro="" textlink="">
        <xdr:nvSpPr>
          <xdr:cNvPr id="4936498"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9"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6" name="Group 6973"/>
        <xdr:cNvGrpSpPr>
          <a:grpSpLocks/>
        </xdr:cNvGrpSpPr>
      </xdr:nvGrpSpPr>
      <xdr:grpSpPr bwMode="auto">
        <a:xfrm>
          <a:off x="5476875" y="10029825"/>
          <a:ext cx="266700" cy="0"/>
          <a:chOff x="466" y="3952"/>
          <a:chExt cx="28" cy="16"/>
        </a:xfrm>
      </xdr:grpSpPr>
      <xdr:sp macro="" textlink="">
        <xdr:nvSpPr>
          <xdr:cNvPr id="4936496"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7"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7" name="Group 6976"/>
        <xdr:cNvGrpSpPr>
          <a:grpSpLocks/>
        </xdr:cNvGrpSpPr>
      </xdr:nvGrpSpPr>
      <xdr:grpSpPr bwMode="auto">
        <a:xfrm>
          <a:off x="5476875" y="10029825"/>
          <a:ext cx="266700" cy="0"/>
          <a:chOff x="466" y="3952"/>
          <a:chExt cx="28" cy="16"/>
        </a:xfrm>
      </xdr:grpSpPr>
      <xdr:sp macro="" textlink="">
        <xdr:nvSpPr>
          <xdr:cNvPr id="4936494"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5"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38" name="Group 6979"/>
        <xdr:cNvGrpSpPr>
          <a:grpSpLocks/>
        </xdr:cNvGrpSpPr>
      </xdr:nvGrpSpPr>
      <xdr:grpSpPr bwMode="auto">
        <a:xfrm>
          <a:off x="4114800" y="10029825"/>
          <a:ext cx="228600" cy="0"/>
          <a:chOff x="466" y="3952"/>
          <a:chExt cx="28" cy="16"/>
        </a:xfrm>
      </xdr:grpSpPr>
      <xdr:sp macro="" textlink="">
        <xdr:nvSpPr>
          <xdr:cNvPr id="4936492"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3"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9" name="Group 6982"/>
        <xdr:cNvGrpSpPr>
          <a:grpSpLocks/>
        </xdr:cNvGrpSpPr>
      </xdr:nvGrpSpPr>
      <xdr:grpSpPr bwMode="auto">
        <a:xfrm>
          <a:off x="4695825" y="10029825"/>
          <a:ext cx="266700" cy="0"/>
          <a:chOff x="466" y="3952"/>
          <a:chExt cx="28" cy="16"/>
        </a:xfrm>
      </xdr:grpSpPr>
      <xdr:sp macro="" textlink="">
        <xdr:nvSpPr>
          <xdr:cNvPr id="4936490"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1"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0" name="Group 6985"/>
        <xdr:cNvGrpSpPr>
          <a:grpSpLocks/>
        </xdr:cNvGrpSpPr>
      </xdr:nvGrpSpPr>
      <xdr:grpSpPr bwMode="auto">
        <a:xfrm>
          <a:off x="4114800" y="10029825"/>
          <a:ext cx="228600" cy="0"/>
          <a:chOff x="466" y="3952"/>
          <a:chExt cx="28" cy="16"/>
        </a:xfrm>
      </xdr:grpSpPr>
      <xdr:sp macro="" textlink="">
        <xdr:nvSpPr>
          <xdr:cNvPr id="4936488"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9"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1" name="Group 6988"/>
        <xdr:cNvGrpSpPr>
          <a:grpSpLocks/>
        </xdr:cNvGrpSpPr>
      </xdr:nvGrpSpPr>
      <xdr:grpSpPr bwMode="auto">
        <a:xfrm>
          <a:off x="4695825" y="10029825"/>
          <a:ext cx="266700" cy="0"/>
          <a:chOff x="466" y="3952"/>
          <a:chExt cx="28" cy="16"/>
        </a:xfrm>
      </xdr:grpSpPr>
      <xdr:sp macro="" textlink="">
        <xdr:nvSpPr>
          <xdr:cNvPr id="4936486"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7"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2" name="Group 6991"/>
        <xdr:cNvGrpSpPr>
          <a:grpSpLocks/>
        </xdr:cNvGrpSpPr>
      </xdr:nvGrpSpPr>
      <xdr:grpSpPr bwMode="auto">
        <a:xfrm>
          <a:off x="4114800" y="10029825"/>
          <a:ext cx="228600" cy="0"/>
          <a:chOff x="466" y="3952"/>
          <a:chExt cx="28" cy="16"/>
        </a:xfrm>
      </xdr:grpSpPr>
      <xdr:sp macro="" textlink="">
        <xdr:nvSpPr>
          <xdr:cNvPr id="4936484"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5"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3" name="Group 6994"/>
        <xdr:cNvGrpSpPr>
          <a:grpSpLocks/>
        </xdr:cNvGrpSpPr>
      </xdr:nvGrpSpPr>
      <xdr:grpSpPr bwMode="auto">
        <a:xfrm>
          <a:off x="4695825" y="10029825"/>
          <a:ext cx="266700" cy="0"/>
          <a:chOff x="466" y="3952"/>
          <a:chExt cx="28" cy="16"/>
        </a:xfrm>
      </xdr:grpSpPr>
      <xdr:sp macro="" textlink="">
        <xdr:nvSpPr>
          <xdr:cNvPr id="4936482"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3"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4" name="Group 6997"/>
        <xdr:cNvGrpSpPr>
          <a:grpSpLocks/>
        </xdr:cNvGrpSpPr>
      </xdr:nvGrpSpPr>
      <xdr:grpSpPr bwMode="auto">
        <a:xfrm>
          <a:off x="4114800" y="10029825"/>
          <a:ext cx="228600" cy="0"/>
          <a:chOff x="466" y="3952"/>
          <a:chExt cx="28" cy="16"/>
        </a:xfrm>
      </xdr:grpSpPr>
      <xdr:sp macro="" textlink="">
        <xdr:nvSpPr>
          <xdr:cNvPr id="4936480"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1"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5" name="Group 7000"/>
        <xdr:cNvGrpSpPr>
          <a:grpSpLocks/>
        </xdr:cNvGrpSpPr>
      </xdr:nvGrpSpPr>
      <xdr:grpSpPr bwMode="auto">
        <a:xfrm>
          <a:off x="4695825" y="10029825"/>
          <a:ext cx="266700" cy="0"/>
          <a:chOff x="466" y="3952"/>
          <a:chExt cx="28" cy="16"/>
        </a:xfrm>
      </xdr:grpSpPr>
      <xdr:sp macro="" textlink="">
        <xdr:nvSpPr>
          <xdr:cNvPr id="4936478"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9"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6" name="Group 7003"/>
        <xdr:cNvGrpSpPr>
          <a:grpSpLocks/>
        </xdr:cNvGrpSpPr>
      </xdr:nvGrpSpPr>
      <xdr:grpSpPr bwMode="auto">
        <a:xfrm>
          <a:off x="4114800" y="10029825"/>
          <a:ext cx="228600" cy="0"/>
          <a:chOff x="466" y="3952"/>
          <a:chExt cx="28" cy="16"/>
        </a:xfrm>
      </xdr:grpSpPr>
      <xdr:sp macro="" textlink="">
        <xdr:nvSpPr>
          <xdr:cNvPr id="4936476"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7"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7" name="Group 7006"/>
        <xdr:cNvGrpSpPr>
          <a:grpSpLocks/>
        </xdr:cNvGrpSpPr>
      </xdr:nvGrpSpPr>
      <xdr:grpSpPr bwMode="auto">
        <a:xfrm>
          <a:off x="4114800" y="10029825"/>
          <a:ext cx="228600" cy="0"/>
          <a:chOff x="466" y="3952"/>
          <a:chExt cx="28" cy="16"/>
        </a:xfrm>
      </xdr:grpSpPr>
      <xdr:sp macro="" textlink="">
        <xdr:nvSpPr>
          <xdr:cNvPr id="4936474"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5"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8" name="Group 7009"/>
        <xdr:cNvGrpSpPr>
          <a:grpSpLocks/>
        </xdr:cNvGrpSpPr>
      </xdr:nvGrpSpPr>
      <xdr:grpSpPr bwMode="auto">
        <a:xfrm>
          <a:off x="4114800" y="10029825"/>
          <a:ext cx="228600" cy="0"/>
          <a:chOff x="466" y="3952"/>
          <a:chExt cx="28" cy="16"/>
        </a:xfrm>
      </xdr:grpSpPr>
      <xdr:sp macro="" textlink="">
        <xdr:nvSpPr>
          <xdr:cNvPr id="4936472"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3"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9" name="Group 7012"/>
        <xdr:cNvGrpSpPr>
          <a:grpSpLocks/>
        </xdr:cNvGrpSpPr>
      </xdr:nvGrpSpPr>
      <xdr:grpSpPr bwMode="auto">
        <a:xfrm>
          <a:off x="4114800" y="10029825"/>
          <a:ext cx="228600" cy="0"/>
          <a:chOff x="466" y="3952"/>
          <a:chExt cx="28" cy="16"/>
        </a:xfrm>
      </xdr:grpSpPr>
      <xdr:sp macro="" textlink="">
        <xdr:nvSpPr>
          <xdr:cNvPr id="4936470"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1"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0" name="Group 7015"/>
        <xdr:cNvGrpSpPr>
          <a:grpSpLocks/>
        </xdr:cNvGrpSpPr>
      </xdr:nvGrpSpPr>
      <xdr:grpSpPr bwMode="auto">
        <a:xfrm>
          <a:off x="4114800" y="10029825"/>
          <a:ext cx="228600" cy="0"/>
          <a:chOff x="466" y="3952"/>
          <a:chExt cx="28" cy="16"/>
        </a:xfrm>
      </xdr:grpSpPr>
      <xdr:sp macro="" textlink="">
        <xdr:nvSpPr>
          <xdr:cNvPr id="4936468"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9"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1" name="Group 7018"/>
        <xdr:cNvGrpSpPr>
          <a:grpSpLocks/>
        </xdr:cNvGrpSpPr>
      </xdr:nvGrpSpPr>
      <xdr:grpSpPr bwMode="auto">
        <a:xfrm>
          <a:off x="4695825" y="10029825"/>
          <a:ext cx="266700" cy="0"/>
          <a:chOff x="466" y="3952"/>
          <a:chExt cx="28" cy="16"/>
        </a:xfrm>
      </xdr:grpSpPr>
      <xdr:sp macro="" textlink="">
        <xdr:nvSpPr>
          <xdr:cNvPr id="4936466"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7"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2" name="Group 7021"/>
        <xdr:cNvGrpSpPr>
          <a:grpSpLocks/>
        </xdr:cNvGrpSpPr>
      </xdr:nvGrpSpPr>
      <xdr:grpSpPr bwMode="auto">
        <a:xfrm>
          <a:off x="4695825" y="10029825"/>
          <a:ext cx="266700" cy="0"/>
          <a:chOff x="466" y="3952"/>
          <a:chExt cx="28" cy="16"/>
        </a:xfrm>
      </xdr:grpSpPr>
      <xdr:sp macro="" textlink="">
        <xdr:nvSpPr>
          <xdr:cNvPr id="4936464"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5"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3" name="Group 7024"/>
        <xdr:cNvGrpSpPr>
          <a:grpSpLocks/>
        </xdr:cNvGrpSpPr>
      </xdr:nvGrpSpPr>
      <xdr:grpSpPr bwMode="auto">
        <a:xfrm>
          <a:off x="4695825" y="10029825"/>
          <a:ext cx="266700" cy="0"/>
          <a:chOff x="466" y="3952"/>
          <a:chExt cx="28" cy="16"/>
        </a:xfrm>
      </xdr:grpSpPr>
      <xdr:sp macro="" textlink="">
        <xdr:nvSpPr>
          <xdr:cNvPr id="4936462"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3"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4" name="Group 7027"/>
        <xdr:cNvGrpSpPr>
          <a:grpSpLocks/>
        </xdr:cNvGrpSpPr>
      </xdr:nvGrpSpPr>
      <xdr:grpSpPr bwMode="auto">
        <a:xfrm>
          <a:off x="4695825" y="10029825"/>
          <a:ext cx="266700" cy="0"/>
          <a:chOff x="466" y="3952"/>
          <a:chExt cx="28" cy="16"/>
        </a:xfrm>
      </xdr:grpSpPr>
      <xdr:sp macro="" textlink="">
        <xdr:nvSpPr>
          <xdr:cNvPr id="4936460"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1"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5" name="Group 7030"/>
        <xdr:cNvGrpSpPr>
          <a:grpSpLocks/>
        </xdr:cNvGrpSpPr>
      </xdr:nvGrpSpPr>
      <xdr:grpSpPr bwMode="auto">
        <a:xfrm>
          <a:off x="4695825" y="10029825"/>
          <a:ext cx="266700" cy="0"/>
          <a:chOff x="466" y="3952"/>
          <a:chExt cx="28" cy="16"/>
        </a:xfrm>
      </xdr:grpSpPr>
      <xdr:sp macro="" textlink="">
        <xdr:nvSpPr>
          <xdr:cNvPr id="4936458"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9"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6" name="Group 7033"/>
        <xdr:cNvGrpSpPr>
          <a:grpSpLocks/>
        </xdr:cNvGrpSpPr>
      </xdr:nvGrpSpPr>
      <xdr:grpSpPr bwMode="auto">
        <a:xfrm>
          <a:off x="4114800" y="10029825"/>
          <a:ext cx="228600" cy="0"/>
          <a:chOff x="466" y="3952"/>
          <a:chExt cx="28" cy="16"/>
        </a:xfrm>
      </xdr:grpSpPr>
      <xdr:sp macro="" textlink="">
        <xdr:nvSpPr>
          <xdr:cNvPr id="4936456"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7"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7" name="Group 7036"/>
        <xdr:cNvGrpSpPr>
          <a:grpSpLocks/>
        </xdr:cNvGrpSpPr>
      </xdr:nvGrpSpPr>
      <xdr:grpSpPr bwMode="auto">
        <a:xfrm>
          <a:off x="4114800" y="10029825"/>
          <a:ext cx="228600" cy="0"/>
          <a:chOff x="466" y="3952"/>
          <a:chExt cx="28" cy="16"/>
        </a:xfrm>
      </xdr:grpSpPr>
      <xdr:sp macro="" textlink="">
        <xdr:nvSpPr>
          <xdr:cNvPr id="4936454"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5"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8" name="Group 7039"/>
        <xdr:cNvGrpSpPr>
          <a:grpSpLocks/>
        </xdr:cNvGrpSpPr>
      </xdr:nvGrpSpPr>
      <xdr:grpSpPr bwMode="auto">
        <a:xfrm>
          <a:off x="4695825" y="10029825"/>
          <a:ext cx="266700" cy="0"/>
          <a:chOff x="466" y="3952"/>
          <a:chExt cx="28" cy="16"/>
        </a:xfrm>
      </xdr:grpSpPr>
      <xdr:sp macro="" textlink="">
        <xdr:nvSpPr>
          <xdr:cNvPr id="4936452"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3"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9" name="Group 7042"/>
        <xdr:cNvGrpSpPr>
          <a:grpSpLocks/>
        </xdr:cNvGrpSpPr>
      </xdr:nvGrpSpPr>
      <xdr:grpSpPr bwMode="auto">
        <a:xfrm>
          <a:off x="4695825" y="10029825"/>
          <a:ext cx="266700" cy="0"/>
          <a:chOff x="466" y="3952"/>
          <a:chExt cx="28" cy="16"/>
        </a:xfrm>
      </xdr:grpSpPr>
      <xdr:sp macro="" textlink="">
        <xdr:nvSpPr>
          <xdr:cNvPr id="4936450"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1"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0" name="Group 7045"/>
        <xdr:cNvGrpSpPr>
          <a:grpSpLocks/>
        </xdr:cNvGrpSpPr>
      </xdr:nvGrpSpPr>
      <xdr:grpSpPr bwMode="auto">
        <a:xfrm>
          <a:off x="4114800" y="10029825"/>
          <a:ext cx="238125" cy="0"/>
          <a:chOff x="466" y="3952"/>
          <a:chExt cx="28" cy="16"/>
        </a:xfrm>
      </xdr:grpSpPr>
      <xdr:sp macro="" textlink="">
        <xdr:nvSpPr>
          <xdr:cNvPr id="4936448"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9"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61" name="Group 7048"/>
        <xdr:cNvGrpSpPr>
          <a:grpSpLocks/>
        </xdr:cNvGrpSpPr>
      </xdr:nvGrpSpPr>
      <xdr:grpSpPr bwMode="auto">
        <a:xfrm>
          <a:off x="5476875" y="10029825"/>
          <a:ext cx="228600" cy="0"/>
          <a:chOff x="466" y="3952"/>
          <a:chExt cx="28" cy="16"/>
        </a:xfrm>
      </xdr:grpSpPr>
      <xdr:sp macro="" textlink="">
        <xdr:nvSpPr>
          <xdr:cNvPr id="4936446"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7"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2" name="Group 7051"/>
        <xdr:cNvGrpSpPr>
          <a:grpSpLocks/>
        </xdr:cNvGrpSpPr>
      </xdr:nvGrpSpPr>
      <xdr:grpSpPr bwMode="auto">
        <a:xfrm>
          <a:off x="4695825" y="10029825"/>
          <a:ext cx="266700" cy="0"/>
          <a:chOff x="466" y="3952"/>
          <a:chExt cx="28" cy="16"/>
        </a:xfrm>
      </xdr:grpSpPr>
      <xdr:sp macro="" textlink="">
        <xdr:nvSpPr>
          <xdr:cNvPr id="4936444"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5"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3" name="Group 7054"/>
        <xdr:cNvGrpSpPr>
          <a:grpSpLocks/>
        </xdr:cNvGrpSpPr>
      </xdr:nvGrpSpPr>
      <xdr:grpSpPr bwMode="auto">
        <a:xfrm>
          <a:off x="4695825" y="10029825"/>
          <a:ext cx="266700" cy="0"/>
          <a:chOff x="466" y="3952"/>
          <a:chExt cx="28" cy="16"/>
        </a:xfrm>
      </xdr:grpSpPr>
      <xdr:sp macro="" textlink="">
        <xdr:nvSpPr>
          <xdr:cNvPr id="4936442"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3"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4" name="Group 7057"/>
        <xdr:cNvGrpSpPr>
          <a:grpSpLocks/>
        </xdr:cNvGrpSpPr>
      </xdr:nvGrpSpPr>
      <xdr:grpSpPr bwMode="auto">
        <a:xfrm>
          <a:off x="4695825" y="10029825"/>
          <a:ext cx="266700" cy="0"/>
          <a:chOff x="466" y="3952"/>
          <a:chExt cx="28" cy="16"/>
        </a:xfrm>
      </xdr:grpSpPr>
      <xdr:sp macro="" textlink="">
        <xdr:nvSpPr>
          <xdr:cNvPr id="4936440"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1"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5" name="Group 7060"/>
        <xdr:cNvGrpSpPr>
          <a:grpSpLocks/>
        </xdr:cNvGrpSpPr>
      </xdr:nvGrpSpPr>
      <xdr:grpSpPr bwMode="auto">
        <a:xfrm>
          <a:off x="4695825" y="10029825"/>
          <a:ext cx="266700" cy="0"/>
          <a:chOff x="466" y="3952"/>
          <a:chExt cx="28" cy="16"/>
        </a:xfrm>
      </xdr:grpSpPr>
      <xdr:sp macro="" textlink="">
        <xdr:nvSpPr>
          <xdr:cNvPr id="4936438"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9"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66" name="Group 7063"/>
        <xdr:cNvGrpSpPr>
          <a:grpSpLocks/>
        </xdr:cNvGrpSpPr>
      </xdr:nvGrpSpPr>
      <xdr:grpSpPr bwMode="auto">
        <a:xfrm>
          <a:off x="4572000" y="10029825"/>
          <a:ext cx="228600" cy="0"/>
          <a:chOff x="466" y="3952"/>
          <a:chExt cx="28" cy="16"/>
        </a:xfrm>
      </xdr:grpSpPr>
      <xdr:sp macro="" textlink="">
        <xdr:nvSpPr>
          <xdr:cNvPr id="4936436"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7"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7" name="Group 7066"/>
        <xdr:cNvGrpSpPr>
          <a:grpSpLocks/>
        </xdr:cNvGrpSpPr>
      </xdr:nvGrpSpPr>
      <xdr:grpSpPr bwMode="auto">
        <a:xfrm>
          <a:off x="4114800" y="10029825"/>
          <a:ext cx="238125" cy="0"/>
          <a:chOff x="466" y="3952"/>
          <a:chExt cx="28" cy="16"/>
        </a:xfrm>
      </xdr:grpSpPr>
      <xdr:sp macro="" textlink="">
        <xdr:nvSpPr>
          <xdr:cNvPr id="4936434"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5"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8" name="Group 7069"/>
        <xdr:cNvGrpSpPr>
          <a:grpSpLocks/>
        </xdr:cNvGrpSpPr>
      </xdr:nvGrpSpPr>
      <xdr:grpSpPr bwMode="auto">
        <a:xfrm>
          <a:off x="4695825" y="10029825"/>
          <a:ext cx="266700" cy="0"/>
          <a:chOff x="466" y="3952"/>
          <a:chExt cx="28" cy="16"/>
        </a:xfrm>
      </xdr:grpSpPr>
      <xdr:sp macro="" textlink="">
        <xdr:nvSpPr>
          <xdr:cNvPr id="4936432"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3"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9" name="Group 7072"/>
        <xdr:cNvGrpSpPr>
          <a:grpSpLocks/>
        </xdr:cNvGrpSpPr>
      </xdr:nvGrpSpPr>
      <xdr:grpSpPr bwMode="auto">
        <a:xfrm>
          <a:off x="4114800" y="10029825"/>
          <a:ext cx="238125" cy="0"/>
          <a:chOff x="466" y="3952"/>
          <a:chExt cx="28" cy="16"/>
        </a:xfrm>
      </xdr:grpSpPr>
      <xdr:sp macro="" textlink="">
        <xdr:nvSpPr>
          <xdr:cNvPr id="4936430"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1"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0" name="Group 7075"/>
        <xdr:cNvGrpSpPr>
          <a:grpSpLocks/>
        </xdr:cNvGrpSpPr>
      </xdr:nvGrpSpPr>
      <xdr:grpSpPr bwMode="auto">
        <a:xfrm>
          <a:off x="4695825" y="10029825"/>
          <a:ext cx="266700" cy="0"/>
          <a:chOff x="466" y="3952"/>
          <a:chExt cx="28" cy="16"/>
        </a:xfrm>
      </xdr:grpSpPr>
      <xdr:sp macro="" textlink="">
        <xdr:nvSpPr>
          <xdr:cNvPr id="4936428"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9"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1" name="Group 7078"/>
        <xdr:cNvGrpSpPr>
          <a:grpSpLocks/>
        </xdr:cNvGrpSpPr>
      </xdr:nvGrpSpPr>
      <xdr:grpSpPr bwMode="auto">
        <a:xfrm>
          <a:off x="4114800" y="10029825"/>
          <a:ext cx="238125" cy="0"/>
          <a:chOff x="466" y="3952"/>
          <a:chExt cx="28" cy="16"/>
        </a:xfrm>
      </xdr:grpSpPr>
      <xdr:sp macro="" textlink="">
        <xdr:nvSpPr>
          <xdr:cNvPr id="4936426"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7"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2" name="Group 7081"/>
        <xdr:cNvGrpSpPr>
          <a:grpSpLocks/>
        </xdr:cNvGrpSpPr>
      </xdr:nvGrpSpPr>
      <xdr:grpSpPr bwMode="auto">
        <a:xfrm>
          <a:off x="4695825" y="10029825"/>
          <a:ext cx="266700" cy="0"/>
          <a:chOff x="466" y="3952"/>
          <a:chExt cx="28" cy="16"/>
        </a:xfrm>
      </xdr:grpSpPr>
      <xdr:sp macro="" textlink="">
        <xdr:nvSpPr>
          <xdr:cNvPr id="4936424"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5"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3" name="Group 7084"/>
        <xdr:cNvGrpSpPr>
          <a:grpSpLocks/>
        </xdr:cNvGrpSpPr>
      </xdr:nvGrpSpPr>
      <xdr:grpSpPr bwMode="auto">
        <a:xfrm>
          <a:off x="4114800" y="10029825"/>
          <a:ext cx="238125" cy="0"/>
          <a:chOff x="466" y="3952"/>
          <a:chExt cx="28" cy="16"/>
        </a:xfrm>
      </xdr:grpSpPr>
      <xdr:sp macro="" textlink="">
        <xdr:nvSpPr>
          <xdr:cNvPr id="4936422"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3"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4" name="Group 7087"/>
        <xdr:cNvGrpSpPr>
          <a:grpSpLocks/>
        </xdr:cNvGrpSpPr>
      </xdr:nvGrpSpPr>
      <xdr:grpSpPr bwMode="auto">
        <a:xfrm>
          <a:off x="4114800" y="10029825"/>
          <a:ext cx="238125" cy="0"/>
          <a:chOff x="466" y="3952"/>
          <a:chExt cx="28" cy="16"/>
        </a:xfrm>
      </xdr:grpSpPr>
      <xdr:sp macro="" textlink="">
        <xdr:nvSpPr>
          <xdr:cNvPr id="4936420"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1"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5" name="Group 7090"/>
        <xdr:cNvGrpSpPr>
          <a:grpSpLocks/>
        </xdr:cNvGrpSpPr>
      </xdr:nvGrpSpPr>
      <xdr:grpSpPr bwMode="auto">
        <a:xfrm>
          <a:off x="4114800" y="10029825"/>
          <a:ext cx="238125" cy="0"/>
          <a:chOff x="466" y="3952"/>
          <a:chExt cx="28" cy="16"/>
        </a:xfrm>
      </xdr:grpSpPr>
      <xdr:sp macro="" textlink="">
        <xdr:nvSpPr>
          <xdr:cNvPr id="4936418"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9"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6" name="Group 7093"/>
        <xdr:cNvGrpSpPr>
          <a:grpSpLocks/>
        </xdr:cNvGrpSpPr>
      </xdr:nvGrpSpPr>
      <xdr:grpSpPr bwMode="auto">
        <a:xfrm>
          <a:off x="4114800" y="10029825"/>
          <a:ext cx="238125" cy="0"/>
          <a:chOff x="466" y="3952"/>
          <a:chExt cx="28" cy="16"/>
        </a:xfrm>
      </xdr:grpSpPr>
      <xdr:sp macro="" textlink="">
        <xdr:nvSpPr>
          <xdr:cNvPr id="4936416"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7"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7" name="Group 7096"/>
        <xdr:cNvGrpSpPr>
          <a:grpSpLocks/>
        </xdr:cNvGrpSpPr>
      </xdr:nvGrpSpPr>
      <xdr:grpSpPr bwMode="auto">
        <a:xfrm>
          <a:off x="5133975" y="10029825"/>
          <a:ext cx="0" cy="0"/>
          <a:chOff x="466" y="3952"/>
          <a:chExt cx="28" cy="16"/>
        </a:xfrm>
      </xdr:grpSpPr>
      <xdr:sp macro="" textlink="">
        <xdr:nvSpPr>
          <xdr:cNvPr id="4936414"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5"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8" name="Group 7099"/>
        <xdr:cNvGrpSpPr>
          <a:grpSpLocks/>
        </xdr:cNvGrpSpPr>
      </xdr:nvGrpSpPr>
      <xdr:grpSpPr bwMode="auto">
        <a:xfrm>
          <a:off x="5133975" y="10029825"/>
          <a:ext cx="0" cy="0"/>
          <a:chOff x="466" y="3952"/>
          <a:chExt cx="28" cy="16"/>
        </a:xfrm>
      </xdr:grpSpPr>
      <xdr:sp macro="" textlink="">
        <xdr:nvSpPr>
          <xdr:cNvPr id="4936412"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3"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9" name="Group 7102"/>
        <xdr:cNvGrpSpPr>
          <a:grpSpLocks/>
        </xdr:cNvGrpSpPr>
      </xdr:nvGrpSpPr>
      <xdr:grpSpPr bwMode="auto">
        <a:xfrm>
          <a:off x="5133975" y="10029825"/>
          <a:ext cx="0" cy="0"/>
          <a:chOff x="466" y="3952"/>
          <a:chExt cx="28" cy="16"/>
        </a:xfrm>
      </xdr:grpSpPr>
      <xdr:sp macro="" textlink="">
        <xdr:nvSpPr>
          <xdr:cNvPr id="4936410"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1"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80" name="Group 7105"/>
        <xdr:cNvGrpSpPr>
          <a:grpSpLocks/>
        </xdr:cNvGrpSpPr>
      </xdr:nvGrpSpPr>
      <xdr:grpSpPr bwMode="auto">
        <a:xfrm>
          <a:off x="5133975" y="10029825"/>
          <a:ext cx="0" cy="0"/>
          <a:chOff x="466" y="3952"/>
          <a:chExt cx="28" cy="16"/>
        </a:xfrm>
      </xdr:grpSpPr>
      <xdr:sp macro="" textlink="">
        <xdr:nvSpPr>
          <xdr:cNvPr id="4936408"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9"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6081" name="Group 7108"/>
        <xdr:cNvGrpSpPr>
          <a:grpSpLocks/>
        </xdr:cNvGrpSpPr>
      </xdr:nvGrpSpPr>
      <xdr:grpSpPr bwMode="auto">
        <a:xfrm>
          <a:off x="4048125" y="10029825"/>
          <a:ext cx="266700" cy="0"/>
          <a:chOff x="466" y="3952"/>
          <a:chExt cx="28" cy="16"/>
        </a:xfrm>
      </xdr:grpSpPr>
      <xdr:sp macro="" textlink="">
        <xdr:nvSpPr>
          <xdr:cNvPr id="4936406"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7"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6082" name="Group 7111"/>
        <xdr:cNvGrpSpPr>
          <a:grpSpLocks/>
        </xdr:cNvGrpSpPr>
      </xdr:nvGrpSpPr>
      <xdr:grpSpPr bwMode="auto">
        <a:xfrm>
          <a:off x="4029075" y="10029825"/>
          <a:ext cx="266700" cy="0"/>
          <a:chOff x="466" y="3952"/>
          <a:chExt cx="28" cy="16"/>
        </a:xfrm>
      </xdr:grpSpPr>
      <xdr:sp macro="" textlink="">
        <xdr:nvSpPr>
          <xdr:cNvPr id="4936404"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5"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83" name="Group 7114"/>
        <xdr:cNvGrpSpPr>
          <a:grpSpLocks/>
        </xdr:cNvGrpSpPr>
      </xdr:nvGrpSpPr>
      <xdr:grpSpPr bwMode="auto">
        <a:xfrm>
          <a:off x="4057650" y="10029825"/>
          <a:ext cx="266700" cy="0"/>
          <a:chOff x="466" y="3952"/>
          <a:chExt cx="28" cy="16"/>
        </a:xfrm>
      </xdr:grpSpPr>
      <xdr:sp macro="" textlink="">
        <xdr:nvSpPr>
          <xdr:cNvPr id="4936402"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3"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6084" name="Group 7117"/>
        <xdr:cNvGrpSpPr>
          <a:grpSpLocks/>
        </xdr:cNvGrpSpPr>
      </xdr:nvGrpSpPr>
      <xdr:grpSpPr bwMode="auto">
        <a:xfrm>
          <a:off x="4629150" y="10029825"/>
          <a:ext cx="266700" cy="0"/>
          <a:chOff x="466" y="3952"/>
          <a:chExt cx="28" cy="16"/>
        </a:xfrm>
      </xdr:grpSpPr>
      <xdr:sp macro="" textlink="">
        <xdr:nvSpPr>
          <xdr:cNvPr id="4936400"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1"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6085" name="Group 7120"/>
        <xdr:cNvGrpSpPr>
          <a:grpSpLocks/>
        </xdr:cNvGrpSpPr>
      </xdr:nvGrpSpPr>
      <xdr:grpSpPr bwMode="auto">
        <a:xfrm>
          <a:off x="4657725" y="10029825"/>
          <a:ext cx="266700" cy="0"/>
          <a:chOff x="466" y="3952"/>
          <a:chExt cx="28" cy="16"/>
        </a:xfrm>
      </xdr:grpSpPr>
      <xdr:sp macro="" textlink="">
        <xdr:nvSpPr>
          <xdr:cNvPr id="4936398"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9"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6086" name="Group 7123"/>
        <xdr:cNvGrpSpPr>
          <a:grpSpLocks/>
        </xdr:cNvGrpSpPr>
      </xdr:nvGrpSpPr>
      <xdr:grpSpPr bwMode="auto">
        <a:xfrm>
          <a:off x="4648200" y="10029825"/>
          <a:ext cx="266700" cy="0"/>
          <a:chOff x="466" y="3952"/>
          <a:chExt cx="28" cy="16"/>
        </a:xfrm>
      </xdr:grpSpPr>
      <xdr:sp macro="" textlink="">
        <xdr:nvSpPr>
          <xdr:cNvPr id="4936396"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7"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6087" name="Group 7126"/>
        <xdr:cNvGrpSpPr>
          <a:grpSpLocks/>
        </xdr:cNvGrpSpPr>
      </xdr:nvGrpSpPr>
      <xdr:grpSpPr bwMode="auto">
        <a:xfrm>
          <a:off x="4038600" y="10029825"/>
          <a:ext cx="266700" cy="0"/>
          <a:chOff x="466" y="3952"/>
          <a:chExt cx="28" cy="16"/>
        </a:xfrm>
      </xdr:grpSpPr>
      <xdr:sp macro="" textlink="">
        <xdr:nvSpPr>
          <xdr:cNvPr id="4936394"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5"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6088" name="Group 7129"/>
        <xdr:cNvGrpSpPr>
          <a:grpSpLocks/>
        </xdr:cNvGrpSpPr>
      </xdr:nvGrpSpPr>
      <xdr:grpSpPr bwMode="auto">
        <a:xfrm>
          <a:off x="4086225" y="10029825"/>
          <a:ext cx="266700" cy="0"/>
          <a:chOff x="466" y="3952"/>
          <a:chExt cx="28" cy="16"/>
        </a:xfrm>
      </xdr:grpSpPr>
      <xdr:sp macro="" textlink="">
        <xdr:nvSpPr>
          <xdr:cNvPr id="4936392"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3"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6089" name="Group 7132"/>
        <xdr:cNvGrpSpPr>
          <a:grpSpLocks/>
        </xdr:cNvGrpSpPr>
      </xdr:nvGrpSpPr>
      <xdr:grpSpPr bwMode="auto">
        <a:xfrm>
          <a:off x="4067175" y="10029825"/>
          <a:ext cx="266700" cy="0"/>
          <a:chOff x="466" y="3952"/>
          <a:chExt cx="28" cy="16"/>
        </a:xfrm>
      </xdr:grpSpPr>
      <xdr:sp macro="" textlink="">
        <xdr:nvSpPr>
          <xdr:cNvPr id="4936390"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1"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90" name="Group 7135"/>
        <xdr:cNvGrpSpPr>
          <a:grpSpLocks/>
        </xdr:cNvGrpSpPr>
      </xdr:nvGrpSpPr>
      <xdr:grpSpPr bwMode="auto">
        <a:xfrm>
          <a:off x="4057650" y="10029825"/>
          <a:ext cx="266700" cy="0"/>
          <a:chOff x="466" y="3952"/>
          <a:chExt cx="28" cy="16"/>
        </a:xfrm>
      </xdr:grpSpPr>
      <xdr:sp macro="" textlink="">
        <xdr:nvSpPr>
          <xdr:cNvPr id="4936388"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9"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1" name="Group 7138"/>
        <xdr:cNvGrpSpPr>
          <a:grpSpLocks/>
        </xdr:cNvGrpSpPr>
      </xdr:nvGrpSpPr>
      <xdr:grpSpPr bwMode="auto">
        <a:xfrm>
          <a:off x="4114800" y="10029825"/>
          <a:ext cx="238125" cy="0"/>
          <a:chOff x="466" y="3952"/>
          <a:chExt cx="28" cy="16"/>
        </a:xfrm>
      </xdr:grpSpPr>
      <xdr:sp macro="" textlink="">
        <xdr:nvSpPr>
          <xdr:cNvPr id="4936386"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7"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2" name="Group 7141"/>
        <xdr:cNvGrpSpPr>
          <a:grpSpLocks/>
        </xdr:cNvGrpSpPr>
      </xdr:nvGrpSpPr>
      <xdr:grpSpPr bwMode="auto">
        <a:xfrm>
          <a:off x="4114800" y="10029825"/>
          <a:ext cx="238125" cy="0"/>
          <a:chOff x="466" y="3952"/>
          <a:chExt cx="28" cy="16"/>
        </a:xfrm>
      </xdr:grpSpPr>
      <xdr:sp macro="" textlink="">
        <xdr:nvSpPr>
          <xdr:cNvPr id="4936384"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5"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3" name="Group 7144"/>
        <xdr:cNvGrpSpPr>
          <a:grpSpLocks/>
        </xdr:cNvGrpSpPr>
      </xdr:nvGrpSpPr>
      <xdr:grpSpPr bwMode="auto">
        <a:xfrm>
          <a:off x="4114800" y="10029825"/>
          <a:ext cx="238125" cy="0"/>
          <a:chOff x="466" y="3952"/>
          <a:chExt cx="28" cy="16"/>
        </a:xfrm>
      </xdr:grpSpPr>
      <xdr:sp macro="" textlink="">
        <xdr:nvSpPr>
          <xdr:cNvPr id="4936382"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3"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4" name="Group 7147"/>
        <xdr:cNvGrpSpPr>
          <a:grpSpLocks/>
        </xdr:cNvGrpSpPr>
      </xdr:nvGrpSpPr>
      <xdr:grpSpPr bwMode="auto">
        <a:xfrm>
          <a:off x="4114800" y="10029825"/>
          <a:ext cx="238125" cy="0"/>
          <a:chOff x="466" y="3952"/>
          <a:chExt cx="28" cy="16"/>
        </a:xfrm>
      </xdr:grpSpPr>
      <xdr:sp macro="" textlink="">
        <xdr:nvSpPr>
          <xdr:cNvPr id="4936380"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1"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5" name="Group 7150"/>
        <xdr:cNvGrpSpPr>
          <a:grpSpLocks/>
        </xdr:cNvGrpSpPr>
      </xdr:nvGrpSpPr>
      <xdr:grpSpPr bwMode="auto">
        <a:xfrm>
          <a:off x="4114800" y="10029825"/>
          <a:ext cx="238125" cy="0"/>
          <a:chOff x="466" y="3952"/>
          <a:chExt cx="28" cy="16"/>
        </a:xfrm>
      </xdr:grpSpPr>
      <xdr:sp macro="" textlink="">
        <xdr:nvSpPr>
          <xdr:cNvPr id="4936378"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9"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6" name="Group 7153"/>
        <xdr:cNvGrpSpPr>
          <a:grpSpLocks/>
        </xdr:cNvGrpSpPr>
      </xdr:nvGrpSpPr>
      <xdr:grpSpPr bwMode="auto">
        <a:xfrm>
          <a:off x="4114800" y="10029825"/>
          <a:ext cx="238125" cy="0"/>
          <a:chOff x="466" y="3952"/>
          <a:chExt cx="28" cy="16"/>
        </a:xfrm>
      </xdr:grpSpPr>
      <xdr:sp macro="" textlink="">
        <xdr:nvSpPr>
          <xdr:cNvPr id="4936376"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7"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97" name="Group 7156"/>
        <xdr:cNvGrpSpPr>
          <a:grpSpLocks/>
        </xdr:cNvGrpSpPr>
      </xdr:nvGrpSpPr>
      <xdr:grpSpPr bwMode="auto">
        <a:xfrm>
          <a:off x="3990975" y="10029825"/>
          <a:ext cx="228600" cy="0"/>
          <a:chOff x="466" y="3952"/>
          <a:chExt cx="28" cy="16"/>
        </a:xfrm>
      </xdr:grpSpPr>
      <xdr:sp macro="" textlink="">
        <xdr:nvSpPr>
          <xdr:cNvPr id="4936374"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5"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8" name="Group 7159"/>
        <xdr:cNvGrpSpPr>
          <a:grpSpLocks/>
        </xdr:cNvGrpSpPr>
      </xdr:nvGrpSpPr>
      <xdr:grpSpPr bwMode="auto">
        <a:xfrm>
          <a:off x="4114800" y="10029825"/>
          <a:ext cx="228600" cy="0"/>
          <a:chOff x="466" y="3952"/>
          <a:chExt cx="28" cy="16"/>
        </a:xfrm>
      </xdr:grpSpPr>
      <xdr:sp macro="" textlink="">
        <xdr:nvSpPr>
          <xdr:cNvPr id="4936372"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3"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9" name="Group 7162"/>
        <xdr:cNvGrpSpPr>
          <a:grpSpLocks/>
        </xdr:cNvGrpSpPr>
      </xdr:nvGrpSpPr>
      <xdr:grpSpPr bwMode="auto">
        <a:xfrm>
          <a:off x="4114800" y="10029825"/>
          <a:ext cx="228600" cy="0"/>
          <a:chOff x="466" y="3952"/>
          <a:chExt cx="28" cy="16"/>
        </a:xfrm>
      </xdr:grpSpPr>
      <xdr:sp macro="" textlink="">
        <xdr:nvSpPr>
          <xdr:cNvPr id="4936370"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1"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0" name="Group 7165"/>
        <xdr:cNvGrpSpPr>
          <a:grpSpLocks/>
        </xdr:cNvGrpSpPr>
      </xdr:nvGrpSpPr>
      <xdr:grpSpPr bwMode="auto">
        <a:xfrm>
          <a:off x="4114800" y="10029825"/>
          <a:ext cx="238125" cy="0"/>
          <a:chOff x="466" y="3952"/>
          <a:chExt cx="28" cy="16"/>
        </a:xfrm>
      </xdr:grpSpPr>
      <xdr:sp macro="" textlink="">
        <xdr:nvSpPr>
          <xdr:cNvPr id="4936368"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9"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1" name="Group 7168"/>
        <xdr:cNvGrpSpPr>
          <a:grpSpLocks/>
        </xdr:cNvGrpSpPr>
      </xdr:nvGrpSpPr>
      <xdr:grpSpPr bwMode="auto">
        <a:xfrm>
          <a:off x="4114800" y="10029825"/>
          <a:ext cx="228600" cy="0"/>
          <a:chOff x="466" y="3952"/>
          <a:chExt cx="28" cy="16"/>
        </a:xfrm>
      </xdr:grpSpPr>
      <xdr:sp macro="" textlink="">
        <xdr:nvSpPr>
          <xdr:cNvPr id="4936366"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7"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2" name="Group 7171"/>
        <xdr:cNvGrpSpPr>
          <a:grpSpLocks/>
        </xdr:cNvGrpSpPr>
      </xdr:nvGrpSpPr>
      <xdr:grpSpPr bwMode="auto">
        <a:xfrm>
          <a:off x="4114800" y="10029825"/>
          <a:ext cx="228600" cy="0"/>
          <a:chOff x="466" y="3952"/>
          <a:chExt cx="28" cy="16"/>
        </a:xfrm>
      </xdr:grpSpPr>
      <xdr:sp macro="" textlink="">
        <xdr:nvSpPr>
          <xdr:cNvPr id="4936364"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5"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3" name="Group 7174"/>
        <xdr:cNvGrpSpPr>
          <a:grpSpLocks/>
        </xdr:cNvGrpSpPr>
      </xdr:nvGrpSpPr>
      <xdr:grpSpPr bwMode="auto">
        <a:xfrm>
          <a:off x="4114800" y="10029825"/>
          <a:ext cx="238125" cy="0"/>
          <a:chOff x="466" y="3952"/>
          <a:chExt cx="28" cy="16"/>
        </a:xfrm>
      </xdr:grpSpPr>
      <xdr:sp macro="" textlink="">
        <xdr:nvSpPr>
          <xdr:cNvPr id="4936362"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3"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4" name="Group 7177"/>
        <xdr:cNvGrpSpPr>
          <a:grpSpLocks/>
        </xdr:cNvGrpSpPr>
      </xdr:nvGrpSpPr>
      <xdr:grpSpPr bwMode="auto">
        <a:xfrm>
          <a:off x="4695825" y="10029825"/>
          <a:ext cx="266700" cy="0"/>
          <a:chOff x="466" y="3952"/>
          <a:chExt cx="28" cy="16"/>
        </a:xfrm>
      </xdr:grpSpPr>
      <xdr:sp macro="" textlink="">
        <xdr:nvSpPr>
          <xdr:cNvPr id="4936360"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1"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5" name="Group 7180"/>
        <xdr:cNvGrpSpPr>
          <a:grpSpLocks/>
        </xdr:cNvGrpSpPr>
      </xdr:nvGrpSpPr>
      <xdr:grpSpPr bwMode="auto">
        <a:xfrm>
          <a:off x="4695825" y="10029825"/>
          <a:ext cx="266700" cy="0"/>
          <a:chOff x="466" y="3952"/>
          <a:chExt cx="28" cy="16"/>
        </a:xfrm>
      </xdr:grpSpPr>
      <xdr:sp macro="" textlink="">
        <xdr:nvSpPr>
          <xdr:cNvPr id="4936358"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9"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6" name="Group 7183"/>
        <xdr:cNvGrpSpPr>
          <a:grpSpLocks/>
        </xdr:cNvGrpSpPr>
      </xdr:nvGrpSpPr>
      <xdr:grpSpPr bwMode="auto">
        <a:xfrm>
          <a:off x="4695825" y="10029825"/>
          <a:ext cx="266700" cy="0"/>
          <a:chOff x="466" y="3952"/>
          <a:chExt cx="28" cy="16"/>
        </a:xfrm>
      </xdr:grpSpPr>
      <xdr:sp macro="" textlink="">
        <xdr:nvSpPr>
          <xdr:cNvPr id="4936356"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7"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7" name="Group 7186"/>
        <xdr:cNvGrpSpPr>
          <a:grpSpLocks/>
        </xdr:cNvGrpSpPr>
      </xdr:nvGrpSpPr>
      <xdr:grpSpPr bwMode="auto">
        <a:xfrm>
          <a:off x="5476875" y="10029825"/>
          <a:ext cx="266700" cy="0"/>
          <a:chOff x="466" y="3952"/>
          <a:chExt cx="28" cy="16"/>
        </a:xfrm>
      </xdr:grpSpPr>
      <xdr:sp macro="" textlink="">
        <xdr:nvSpPr>
          <xdr:cNvPr id="4936354"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5"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8" name="Group 7189"/>
        <xdr:cNvGrpSpPr>
          <a:grpSpLocks/>
        </xdr:cNvGrpSpPr>
      </xdr:nvGrpSpPr>
      <xdr:grpSpPr bwMode="auto">
        <a:xfrm>
          <a:off x="5476875" y="10029825"/>
          <a:ext cx="266700" cy="0"/>
          <a:chOff x="466" y="3952"/>
          <a:chExt cx="28" cy="16"/>
        </a:xfrm>
      </xdr:grpSpPr>
      <xdr:sp macro="" textlink="">
        <xdr:nvSpPr>
          <xdr:cNvPr id="4936352"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3"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9" name="Group 7192"/>
        <xdr:cNvGrpSpPr>
          <a:grpSpLocks/>
        </xdr:cNvGrpSpPr>
      </xdr:nvGrpSpPr>
      <xdr:grpSpPr bwMode="auto">
        <a:xfrm>
          <a:off x="5476875" y="10029825"/>
          <a:ext cx="266700" cy="0"/>
          <a:chOff x="466" y="3952"/>
          <a:chExt cx="28" cy="16"/>
        </a:xfrm>
      </xdr:grpSpPr>
      <xdr:sp macro="" textlink="">
        <xdr:nvSpPr>
          <xdr:cNvPr id="4936350"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1"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0" name="Group 7195"/>
        <xdr:cNvGrpSpPr>
          <a:grpSpLocks/>
        </xdr:cNvGrpSpPr>
      </xdr:nvGrpSpPr>
      <xdr:grpSpPr bwMode="auto">
        <a:xfrm>
          <a:off x="5476875" y="10029825"/>
          <a:ext cx="266700" cy="0"/>
          <a:chOff x="466" y="3952"/>
          <a:chExt cx="28" cy="16"/>
        </a:xfrm>
      </xdr:grpSpPr>
      <xdr:sp macro="" textlink="">
        <xdr:nvSpPr>
          <xdr:cNvPr id="4936348"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9"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1" name="Group 7198"/>
        <xdr:cNvGrpSpPr>
          <a:grpSpLocks/>
        </xdr:cNvGrpSpPr>
      </xdr:nvGrpSpPr>
      <xdr:grpSpPr bwMode="auto">
        <a:xfrm>
          <a:off x="5476875" y="10029825"/>
          <a:ext cx="266700" cy="0"/>
          <a:chOff x="466" y="3952"/>
          <a:chExt cx="28" cy="16"/>
        </a:xfrm>
      </xdr:grpSpPr>
      <xdr:sp macro="" textlink="">
        <xdr:nvSpPr>
          <xdr:cNvPr id="4936346"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7"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2" name="Group 7201"/>
        <xdr:cNvGrpSpPr>
          <a:grpSpLocks/>
        </xdr:cNvGrpSpPr>
      </xdr:nvGrpSpPr>
      <xdr:grpSpPr bwMode="auto">
        <a:xfrm>
          <a:off x="4114800" y="10029825"/>
          <a:ext cx="228600" cy="0"/>
          <a:chOff x="466" y="3952"/>
          <a:chExt cx="28" cy="16"/>
        </a:xfrm>
      </xdr:grpSpPr>
      <xdr:sp macro="" textlink="">
        <xdr:nvSpPr>
          <xdr:cNvPr id="4936344"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5"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3" name="Group 7204"/>
        <xdr:cNvGrpSpPr>
          <a:grpSpLocks/>
        </xdr:cNvGrpSpPr>
      </xdr:nvGrpSpPr>
      <xdr:grpSpPr bwMode="auto">
        <a:xfrm>
          <a:off x="4695825" y="10029825"/>
          <a:ext cx="266700" cy="0"/>
          <a:chOff x="466" y="3952"/>
          <a:chExt cx="28" cy="16"/>
        </a:xfrm>
      </xdr:grpSpPr>
      <xdr:sp macro="" textlink="">
        <xdr:nvSpPr>
          <xdr:cNvPr id="4936342"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3"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4" name="Group 7207"/>
        <xdr:cNvGrpSpPr>
          <a:grpSpLocks/>
        </xdr:cNvGrpSpPr>
      </xdr:nvGrpSpPr>
      <xdr:grpSpPr bwMode="auto">
        <a:xfrm>
          <a:off x="4114800" y="10029825"/>
          <a:ext cx="228600" cy="0"/>
          <a:chOff x="466" y="3952"/>
          <a:chExt cx="28" cy="16"/>
        </a:xfrm>
      </xdr:grpSpPr>
      <xdr:sp macro="" textlink="">
        <xdr:nvSpPr>
          <xdr:cNvPr id="4936340"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1"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5" name="Group 7210"/>
        <xdr:cNvGrpSpPr>
          <a:grpSpLocks/>
        </xdr:cNvGrpSpPr>
      </xdr:nvGrpSpPr>
      <xdr:grpSpPr bwMode="auto">
        <a:xfrm>
          <a:off x="4695825" y="10029825"/>
          <a:ext cx="266700" cy="0"/>
          <a:chOff x="466" y="3952"/>
          <a:chExt cx="28" cy="16"/>
        </a:xfrm>
      </xdr:grpSpPr>
      <xdr:sp macro="" textlink="">
        <xdr:nvSpPr>
          <xdr:cNvPr id="4936338"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9"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6" name="Group 7213"/>
        <xdr:cNvGrpSpPr>
          <a:grpSpLocks/>
        </xdr:cNvGrpSpPr>
      </xdr:nvGrpSpPr>
      <xdr:grpSpPr bwMode="auto">
        <a:xfrm>
          <a:off x="4114800" y="10029825"/>
          <a:ext cx="228600" cy="0"/>
          <a:chOff x="466" y="3952"/>
          <a:chExt cx="28" cy="16"/>
        </a:xfrm>
      </xdr:grpSpPr>
      <xdr:sp macro="" textlink="">
        <xdr:nvSpPr>
          <xdr:cNvPr id="4936336"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7"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7" name="Group 7216"/>
        <xdr:cNvGrpSpPr>
          <a:grpSpLocks/>
        </xdr:cNvGrpSpPr>
      </xdr:nvGrpSpPr>
      <xdr:grpSpPr bwMode="auto">
        <a:xfrm>
          <a:off x="4695825" y="10029825"/>
          <a:ext cx="266700" cy="0"/>
          <a:chOff x="466" y="3952"/>
          <a:chExt cx="28" cy="16"/>
        </a:xfrm>
      </xdr:grpSpPr>
      <xdr:sp macro="" textlink="">
        <xdr:nvSpPr>
          <xdr:cNvPr id="4936334"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5"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8" name="Group 7219"/>
        <xdr:cNvGrpSpPr>
          <a:grpSpLocks/>
        </xdr:cNvGrpSpPr>
      </xdr:nvGrpSpPr>
      <xdr:grpSpPr bwMode="auto">
        <a:xfrm>
          <a:off x="4114800" y="10029825"/>
          <a:ext cx="228600" cy="0"/>
          <a:chOff x="466" y="3952"/>
          <a:chExt cx="28" cy="16"/>
        </a:xfrm>
      </xdr:grpSpPr>
      <xdr:sp macro="" textlink="">
        <xdr:nvSpPr>
          <xdr:cNvPr id="4936332"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3"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9" name="Group 7222"/>
        <xdr:cNvGrpSpPr>
          <a:grpSpLocks/>
        </xdr:cNvGrpSpPr>
      </xdr:nvGrpSpPr>
      <xdr:grpSpPr bwMode="auto">
        <a:xfrm>
          <a:off x="4695825" y="10029825"/>
          <a:ext cx="266700" cy="0"/>
          <a:chOff x="466" y="3952"/>
          <a:chExt cx="28" cy="16"/>
        </a:xfrm>
      </xdr:grpSpPr>
      <xdr:sp macro="" textlink="">
        <xdr:nvSpPr>
          <xdr:cNvPr id="4936330"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1"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0" name="Group 7225"/>
        <xdr:cNvGrpSpPr>
          <a:grpSpLocks/>
        </xdr:cNvGrpSpPr>
      </xdr:nvGrpSpPr>
      <xdr:grpSpPr bwMode="auto">
        <a:xfrm>
          <a:off x="4114800" y="10029825"/>
          <a:ext cx="228600" cy="0"/>
          <a:chOff x="466" y="3952"/>
          <a:chExt cx="28" cy="16"/>
        </a:xfrm>
      </xdr:grpSpPr>
      <xdr:sp macro="" textlink="">
        <xdr:nvSpPr>
          <xdr:cNvPr id="4936328"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9"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1" name="Group 7228"/>
        <xdr:cNvGrpSpPr>
          <a:grpSpLocks/>
        </xdr:cNvGrpSpPr>
      </xdr:nvGrpSpPr>
      <xdr:grpSpPr bwMode="auto">
        <a:xfrm>
          <a:off x="4114800" y="10029825"/>
          <a:ext cx="228600" cy="0"/>
          <a:chOff x="466" y="3952"/>
          <a:chExt cx="28" cy="16"/>
        </a:xfrm>
      </xdr:grpSpPr>
      <xdr:sp macro="" textlink="">
        <xdr:nvSpPr>
          <xdr:cNvPr id="4936326"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7"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2" name="Group 7231"/>
        <xdr:cNvGrpSpPr>
          <a:grpSpLocks/>
        </xdr:cNvGrpSpPr>
      </xdr:nvGrpSpPr>
      <xdr:grpSpPr bwMode="auto">
        <a:xfrm>
          <a:off x="4114800" y="10029825"/>
          <a:ext cx="228600" cy="0"/>
          <a:chOff x="466" y="3952"/>
          <a:chExt cx="28" cy="16"/>
        </a:xfrm>
      </xdr:grpSpPr>
      <xdr:sp macro="" textlink="">
        <xdr:nvSpPr>
          <xdr:cNvPr id="4936324"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5"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3" name="Group 7234"/>
        <xdr:cNvGrpSpPr>
          <a:grpSpLocks/>
        </xdr:cNvGrpSpPr>
      </xdr:nvGrpSpPr>
      <xdr:grpSpPr bwMode="auto">
        <a:xfrm>
          <a:off x="4114800" y="10029825"/>
          <a:ext cx="228600" cy="0"/>
          <a:chOff x="466" y="3952"/>
          <a:chExt cx="28" cy="16"/>
        </a:xfrm>
      </xdr:grpSpPr>
      <xdr:sp macro="" textlink="">
        <xdr:nvSpPr>
          <xdr:cNvPr id="4936322"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3"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4" name="Group 7237"/>
        <xdr:cNvGrpSpPr>
          <a:grpSpLocks/>
        </xdr:cNvGrpSpPr>
      </xdr:nvGrpSpPr>
      <xdr:grpSpPr bwMode="auto">
        <a:xfrm>
          <a:off x="4114800" y="10029825"/>
          <a:ext cx="228600" cy="0"/>
          <a:chOff x="466" y="3952"/>
          <a:chExt cx="28" cy="16"/>
        </a:xfrm>
      </xdr:grpSpPr>
      <xdr:sp macro="" textlink="">
        <xdr:nvSpPr>
          <xdr:cNvPr id="4936320"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1"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5" name="Group 7240"/>
        <xdr:cNvGrpSpPr>
          <a:grpSpLocks/>
        </xdr:cNvGrpSpPr>
      </xdr:nvGrpSpPr>
      <xdr:grpSpPr bwMode="auto">
        <a:xfrm>
          <a:off x="4695825" y="10029825"/>
          <a:ext cx="266700" cy="0"/>
          <a:chOff x="466" y="3952"/>
          <a:chExt cx="28" cy="16"/>
        </a:xfrm>
      </xdr:grpSpPr>
      <xdr:sp macro="" textlink="">
        <xdr:nvSpPr>
          <xdr:cNvPr id="4936318"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9"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6" name="Group 7243"/>
        <xdr:cNvGrpSpPr>
          <a:grpSpLocks/>
        </xdr:cNvGrpSpPr>
      </xdr:nvGrpSpPr>
      <xdr:grpSpPr bwMode="auto">
        <a:xfrm>
          <a:off x="4695825" y="10029825"/>
          <a:ext cx="266700" cy="0"/>
          <a:chOff x="466" y="3952"/>
          <a:chExt cx="28" cy="16"/>
        </a:xfrm>
      </xdr:grpSpPr>
      <xdr:sp macro="" textlink="">
        <xdr:nvSpPr>
          <xdr:cNvPr id="4936316"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7"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7" name="Group 7246"/>
        <xdr:cNvGrpSpPr>
          <a:grpSpLocks/>
        </xdr:cNvGrpSpPr>
      </xdr:nvGrpSpPr>
      <xdr:grpSpPr bwMode="auto">
        <a:xfrm>
          <a:off x="4695825" y="10029825"/>
          <a:ext cx="266700" cy="0"/>
          <a:chOff x="466" y="3952"/>
          <a:chExt cx="28" cy="16"/>
        </a:xfrm>
      </xdr:grpSpPr>
      <xdr:sp macro="" textlink="">
        <xdr:nvSpPr>
          <xdr:cNvPr id="4936314"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5"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8" name="Group 7249"/>
        <xdr:cNvGrpSpPr>
          <a:grpSpLocks/>
        </xdr:cNvGrpSpPr>
      </xdr:nvGrpSpPr>
      <xdr:grpSpPr bwMode="auto">
        <a:xfrm>
          <a:off x="4695825" y="10029825"/>
          <a:ext cx="266700" cy="0"/>
          <a:chOff x="466" y="3952"/>
          <a:chExt cx="28" cy="16"/>
        </a:xfrm>
      </xdr:grpSpPr>
      <xdr:sp macro="" textlink="">
        <xdr:nvSpPr>
          <xdr:cNvPr id="4936312"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3"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9" name="Group 7252"/>
        <xdr:cNvGrpSpPr>
          <a:grpSpLocks/>
        </xdr:cNvGrpSpPr>
      </xdr:nvGrpSpPr>
      <xdr:grpSpPr bwMode="auto">
        <a:xfrm>
          <a:off x="4695825" y="10029825"/>
          <a:ext cx="266700" cy="0"/>
          <a:chOff x="466" y="3952"/>
          <a:chExt cx="28" cy="16"/>
        </a:xfrm>
      </xdr:grpSpPr>
      <xdr:sp macro="" textlink="">
        <xdr:nvSpPr>
          <xdr:cNvPr id="4936310"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1"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0" name="Group 7255"/>
        <xdr:cNvGrpSpPr>
          <a:grpSpLocks/>
        </xdr:cNvGrpSpPr>
      </xdr:nvGrpSpPr>
      <xdr:grpSpPr bwMode="auto">
        <a:xfrm>
          <a:off x="4114800" y="10029825"/>
          <a:ext cx="228600" cy="0"/>
          <a:chOff x="466" y="3952"/>
          <a:chExt cx="28" cy="16"/>
        </a:xfrm>
      </xdr:grpSpPr>
      <xdr:sp macro="" textlink="">
        <xdr:nvSpPr>
          <xdr:cNvPr id="4936308"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9"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1" name="Group 7258"/>
        <xdr:cNvGrpSpPr>
          <a:grpSpLocks/>
        </xdr:cNvGrpSpPr>
      </xdr:nvGrpSpPr>
      <xdr:grpSpPr bwMode="auto">
        <a:xfrm>
          <a:off x="4114800" y="10029825"/>
          <a:ext cx="228600" cy="0"/>
          <a:chOff x="466" y="3952"/>
          <a:chExt cx="28" cy="16"/>
        </a:xfrm>
      </xdr:grpSpPr>
      <xdr:sp macro="" textlink="">
        <xdr:nvSpPr>
          <xdr:cNvPr id="4936306"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7"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2" name="Group 7261"/>
        <xdr:cNvGrpSpPr>
          <a:grpSpLocks/>
        </xdr:cNvGrpSpPr>
      </xdr:nvGrpSpPr>
      <xdr:grpSpPr bwMode="auto">
        <a:xfrm>
          <a:off x="4695825" y="10029825"/>
          <a:ext cx="266700" cy="0"/>
          <a:chOff x="466" y="3952"/>
          <a:chExt cx="28" cy="16"/>
        </a:xfrm>
      </xdr:grpSpPr>
      <xdr:sp macro="" textlink="">
        <xdr:nvSpPr>
          <xdr:cNvPr id="4936304"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5"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3" name="Group 7264"/>
        <xdr:cNvGrpSpPr>
          <a:grpSpLocks/>
        </xdr:cNvGrpSpPr>
      </xdr:nvGrpSpPr>
      <xdr:grpSpPr bwMode="auto">
        <a:xfrm>
          <a:off x="4695825" y="10029825"/>
          <a:ext cx="266700" cy="0"/>
          <a:chOff x="466" y="3952"/>
          <a:chExt cx="28" cy="16"/>
        </a:xfrm>
      </xdr:grpSpPr>
      <xdr:sp macro="" textlink="">
        <xdr:nvSpPr>
          <xdr:cNvPr id="4936302"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3"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34" name="Group 7267"/>
        <xdr:cNvGrpSpPr>
          <a:grpSpLocks/>
        </xdr:cNvGrpSpPr>
      </xdr:nvGrpSpPr>
      <xdr:grpSpPr bwMode="auto">
        <a:xfrm>
          <a:off x="4114800" y="10029825"/>
          <a:ext cx="238125" cy="0"/>
          <a:chOff x="466" y="3952"/>
          <a:chExt cx="28" cy="16"/>
        </a:xfrm>
      </xdr:grpSpPr>
      <xdr:sp macro="" textlink="">
        <xdr:nvSpPr>
          <xdr:cNvPr id="4936300"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1"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35" name="Group 7270"/>
        <xdr:cNvGrpSpPr>
          <a:grpSpLocks/>
        </xdr:cNvGrpSpPr>
      </xdr:nvGrpSpPr>
      <xdr:grpSpPr bwMode="auto">
        <a:xfrm>
          <a:off x="5476875" y="10029825"/>
          <a:ext cx="228600" cy="0"/>
          <a:chOff x="466" y="3952"/>
          <a:chExt cx="28" cy="16"/>
        </a:xfrm>
      </xdr:grpSpPr>
      <xdr:sp macro="" textlink="">
        <xdr:nvSpPr>
          <xdr:cNvPr id="4936298"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9"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6" name="Group 7273"/>
        <xdr:cNvGrpSpPr>
          <a:grpSpLocks/>
        </xdr:cNvGrpSpPr>
      </xdr:nvGrpSpPr>
      <xdr:grpSpPr bwMode="auto">
        <a:xfrm>
          <a:off x="4695825" y="10029825"/>
          <a:ext cx="266700" cy="0"/>
          <a:chOff x="466" y="3952"/>
          <a:chExt cx="28" cy="16"/>
        </a:xfrm>
      </xdr:grpSpPr>
      <xdr:sp macro="" textlink="">
        <xdr:nvSpPr>
          <xdr:cNvPr id="4936296"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7"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7" name="Group 7276"/>
        <xdr:cNvGrpSpPr>
          <a:grpSpLocks/>
        </xdr:cNvGrpSpPr>
      </xdr:nvGrpSpPr>
      <xdr:grpSpPr bwMode="auto">
        <a:xfrm>
          <a:off x="4695825" y="10029825"/>
          <a:ext cx="266700" cy="0"/>
          <a:chOff x="466" y="3952"/>
          <a:chExt cx="28" cy="16"/>
        </a:xfrm>
      </xdr:grpSpPr>
      <xdr:sp macro="" textlink="">
        <xdr:nvSpPr>
          <xdr:cNvPr id="4936294"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5"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8" name="Group 7279"/>
        <xdr:cNvGrpSpPr>
          <a:grpSpLocks/>
        </xdr:cNvGrpSpPr>
      </xdr:nvGrpSpPr>
      <xdr:grpSpPr bwMode="auto">
        <a:xfrm>
          <a:off x="4695825" y="10029825"/>
          <a:ext cx="266700" cy="0"/>
          <a:chOff x="466" y="3952"/>
          <a:chExt cx="28" cy="16"/>
        </a:xfrm>
      </xdr:grpSpPr>
      <xdr:sp macro="" textlink="">
        <xdr:nvSpPr>
          <xdr:cNvPr id="4936292"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3"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9" name="Group 7282"/>
        <xdr:cNvGrpSpPr>
          <a:grpSpLocks/>
        </xdr:cNvGrpSpPr>
      </xdr:nvGrpSpPr>
      <xdr:grpSpPr bwMode="auto">
        <a:xfrm>
          <a:off x="4695825" y="10029825"/>
          <a:ext cx="266700" cy="0"/>
          <a:chOff x="466" y="3952"/>
          <a:chExt cx="28" cy="16"/>
        </a:xfrm>
      </xdr:grpSpPr>
      <xdr:sp macro="" textlink="">
        <xdr:nvSpPr>
          <xdr:cNvPr id="4936290"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1"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40" name="Group 7285"/>
        <xdr:cNvGrpSpPr>
          <a:grpSpLocks/>
        </xdr:cNvGrpSpPr>
      </xdr:nvGrpSpPr>
      <xdr:grpSpPr bwMode="auto">
        <a:xfrm>
          <a:off x="4695825" y="10029825"/>
          <a:ext cx="266700" cy="0"/>
          <a:chOff x="466" y="3952"/>
          <a:chExt cx="28" cy="16"/>
        </a:xfrm>
      </xdr:grpSpPr>
      <xdr:sp macro="" textlink="">
        <xdr:nvSpPr>
          <xdr:cNvPr id="4936288"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9"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41" name="Group 7288"/>
        <xdr:cNvGrpSpPr>
          <a:grpSpLocks/>
        </xdr:cNvGrpSpPr>
      </xdr:nvGrpSpPr>
      <xdr:grpSpPr bwMode="auto">
        <a:xfrm>
          <a:off x="4572000" y="10029825"/>
          <a:ext cx="228600" cy="0"/>
          <a:chOff x="466" y="3952"/>
          <a:chExt cx="28" cy="16"/>
        </a:xfrm>
      </xdr:grpSpPr>
      <xdr:sp macro="" textlink="">
        <xdr:nvSpPr>
          <xdr:cNvPr id="4936286"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7"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2" name="Group 7291"/>
        <xdr:cNvGrpSpPr>
          <a:grpSpLocks/>
        </xdr:cNvGrpSpPr>
      </xdr:nvGrpSpPr>
      <xdr:grpSpPr bwMode="auto">
        <a:xfrm>
          <a:off x="4114800" y="10029825"/>
          <a:ext cx="238125" cy="0"/>
          <a:chOff x="466" y="3952"/>
          <a:chExt cx="28" cy="16"/>
        </a:xfrm>
      </xdr:grpSpPr>
      <xdr:sp macro="" textlink="">
        <xdr:nvSpPr>
          <xdr:cNvPr id="4936284"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5"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3" name="Group 7294"/>
        <xdr:cNvGrpSpPr>
          <a:grpSpLocks/>
        </xdr:cNvGrpSpPr>
      </xdr:nvGrpSpPr>
      <xdr:grpSpPr bwMode="auto">
        <a:xfrm>
          <a:off x="4114800" y="10029825"/>
          <a:ext cx="238125" cy="0"/>
          <a:chOff x="466" y="3952"/>
          <a:chExt cx="28" cy="16"/>
        </a:xfrm>
      </xdr:grpSpPr>
      <xdr:sp macro="" textlink="">
        <xdr:nvSpPr>
          <xdr:cNvPr id="4936282"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3"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4" name="Group 7297"/>
        <xdr:cNvGrpSpPr>
          <a:grpSpLocks/>
        </xdr:cNvGrpSpPr>
      </xdr:nvGrpSpPr>
      <xdr:grpSpPr bwMode="auto">
        <a:xfrm>
          <a:off x="4114800" y="10029825"/>
          <a:ext cx="238125" cy="0"/>
          <a:chOff x="466" y="3952"/>
          <a:chExt cx="28" cy="16"/>
        </a:xfrm>
      </xdr:grpSpPr>
      <xdr:sp macro="" textlink="">
        <xdr:nvSpPr>
          <xdr:cNvPr id="4936280"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1"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5" name="Group 7300"/>
        <xdr:cNvGrpSpPr>
          <a:grpSpLocks/>
        </xdr:cNvGrpSpPr>
      </xdr:nvGrpSpPr>
      <xdr:grpSpPr bwMode="auto">
        <a:xfrm>
          <a:off x="4114800" y="10029825"/>
          <a:ext cx="238125" cy="0"/>
          <a:chOff x="466" y="3952"/>
          <a:chExt cx="28" cy="16"/>
        </a:xfrm>
      </xdr:grpSpPr>
      <xdr:sp macro="" textlink="">
        <xdr:nvSpPr>
          <xdr:cNvPr id="4936278"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9"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6" name="Group 7303"/>
        <xdr:cNvGrpSpPr>
          <a:grpSpLocks/>
        </xdr:cNvGrpSpPr>
      </xdr:nvGrpSpPr>
      <xdr:grpSpPr bwMode="auto">
        <a:xfrm>
          <a:off x="4114800" y="10029825"/>
          <a:ext cx="238125" cy="0"/>
          <a:chOff x="466" y="3952"/>
          <a:chExt cx="28" cy="16"/>
        </a:xfrm>
      </xdr:grpSpPr>
      <xdr:sp macro="" textlink="">
        <xdr:nvSpPr>
          <xdr:cNvPr id="4936276"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7"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7" name="Group 7306"/>
        <xdr:cNvGrpSpPr>
          <a:grpSpLocks/>
        </xdr:cNvGrpSpPr>
      </xdr:nvGrpSpPr>
      <xdr:grpSpPr bwMode="auto">
        <a:xfrm>
          <a:off x="4114800" y="10029825"/>
          <a:ext cx="238125" cy="0"/>
          <a:chOff x="466" y="3952"/>
          <a:chExt cx="28" cy="16"/>
        </a:xfrm>
      </xdr:grpSpPr>
      <xdr:sp macro="" textlink="">
        <xdr:nvSpPr>
          <xdr:cNvPr id="4936274"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5"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148" name="Group 7309"/>
        <xdr:cNvGrpSpPr>
          <a:grpSpLocks/>
        </xdr:cNvGrpSpPr>
      </xdr:nvGrpSpPr>
      <xdr:grpSpPr bwMode="auto">
        <a:xfrm>
          <a:off x="3990975" y="10029825"/>
          <a:ext cx="228600" cy="0"/>
          <a:chOff x="466" y="3952"/>
          <a:chExt cx="28" cy="16"/>
        </a:xfrm>
      </xdr:grpSpPr>
      <xdr:sp macro="" textlink="">
        <xdr:nvSpPr>
          <xdr:cNvPr id="4936272"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3"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49" name="Group 7312"/>
        <xdr:cNvGrpSpPr>
          <a:grpSpLocks/>
        </xdr:cNvGrpSpPr>
      </xdr:nvGrpSpPr>
      <xdr:grpSpPr bwMode="auto">
        <a:xfrm>
          <a:off x="4114800" y="10029825"/>
          <a:ext cx="228600" cy="0"/>
          <a:chOff x="466" y="3952"/>
          <a:chExt cx="28" cy="16"/>
        </a:xfrm>
      </xdr:grpSpPr>
      <xdr:sp macro="" textlink="">
        <xdr:nvSpPr>
          <xdr:cNvPr id="4936270"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1"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0" name="Group 7315"/>
        <xdr:cNvGrpSpPr>
          <a:grpSpLocks/>
        </xdr:cNvGrpSpPr>
      </xdr:nvGrpSpPr>
      <xdr:grpSpPr bwMode="auto">
        <a:xfrm>
          <a:off x="4114800" y="10029825"/>
          <a:ext cx="228600" cy="0"/>
          <a:chOff x="466" y="3952"/>
          <a:chExt cx="28" cy="16"/>
        </a:xfrm>
      </xdr:grpSpPr>
      <xdr:sp macro="" textlink="">
        <xdr:nvSpPr>
          <xdr:cNvPr id="4936268"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9"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1" name="Group 7318"/>
        <xdr:cNvGrpSpPr>
          <a:grpSpLocks/>
        </xdr:cNvGrpSpPr>
      </xdr:nvGrpSpPr>
      <xdr:grpSpPr bwMode="auto">
        <a:xfrm>
          <a:off x="4114800" y="10029825"/>
          <a:ext cx="238125" cy="0"/>
          <a:chOff x="466" y="3952"/>
          <a:chExt cx="28" cy="16"/>
        </a:xfrm>
      </xdr:grpSpPr>
      <xdr:sp macro="" textlink="">
        <xdr:nvSpPr>
          <xdr:cNvPr id="4936266"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7"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2" name="Group 7321"/>
        <xdr:cNvGrpSpPr>
          <a:grpSpLocks/>
        </xdr:cNvGrpSpPr>
      </xdr:nvGrpSpPr>
      <xdr:grpSpPr bwMode="auto">
        <a:xfrm>
          <a:off x="4114800" y="10029825"/>
          <a:ext cx="228600" cy="0"/>
          <a:chOff x="466" y="3952"/>
          <a:chExt cx="28" cy="16"/>
        </a:xfrm>
      </xdr:grpSpPr>
      <xdr:sp macro="" textlink="">
        <xdr:nvSpPr>
          <xdr:cNvPr id="4936264"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5"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3" name="Group 7324"/>
        <xdr:cNvGrpSpPr>
          <a:grpSpLocks/>
        </xdr:cNvGrpSpPr>
      </xdr:nvGrpSpPr>
      <xdr:grpSpPr bwMode="auto">
        <a:xfrm>
          <a:off x="4114800" y="10029825"/>
          <a:ext cx="228600" cy="0"/>
          <a:chOff x="466" y="3952"/>
          <a:chExt cx="28" cy="16"/>
        </a:xfrm>
      </xdr:grpSpPr>
      <xdr:sp macro="" textlink="">
        <xdr:nvSpPr>
          <xdr:cNvPr id="4936262"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3"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4" name="Group 7327"/>
        <xdr:cNvGrpSpPr>
          <a:grpSpLocks/>
        </xdr:cNvGrpSpPr>
      </xdr:nvGrpSpPr>
      <xdr:grpSpPr bwMode="auto">
        <a:xfrm>
          <a:off x="4114800" y="10029825"/>
          <a:ext cx="238125" cy="0"/>
          <a:chOff x="466" y="3952"/>
          <a:chExt cx="28" cy="16"/>
        </a:xfrm>
      </xdr:grpSpPr>
      <xdr:sp macro="" textlink="">
        <xdr:nvSpPr>
          <xdr:cNvPr id="4936260"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1"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5" name="Group 7330"/>
        <xdr:cNvGrpSpPr>
          <a:grpSpLocks/>
        </xdr:cNvGrpSpPr>
      </xdr:nvGrpSpPr>
      <xdr:grpSpPr bwMode="auto">
        <a:xfrm>
          <a:off x="4695825" y="10029825"/>
          <a:ext cx="266700" cy="0"/>
          <a:chOff x="466" y="3952"/>
          <a:chExt cx="28" cy="16"/>
        </a:xfrm>
      </xdr:grpSpPr>
      <xdr:sp macro="" textlink="">
        <xdr:nvSpPr>
          <xdr:cNvPr id="4936258"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9"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6" name="Group 7333"/>
        <xdr:cNvGrpSpPr>
          <a:grpSpLocks/>
        </xdr:cNvGrpSpPr>
      </xdr:nvGrpSpPr>
      <xdr:grpSpPr bwMode="auto">
        <a:xfrm>
          <a:off x="4695825" y="10029825"/>
          <a:ext cx="266700" cy="0"/>
          <a:chOff x="466" y="3952"/>
          <a:chExt cx="28" cy="16"/>
        </a:xfrm>
      </xdr:grpSpPr>
      <xdr:sp macro="" textlink="">
        <xdr:nvSpPr>
          <xdr:cNvPr id="4936256"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7"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7" name="Group 7336"/>
        <xdr:cNvGrpSpPr>
          <a:grpSpLocks/>
        </xdr:cNvGrpSpPr>
      </xdr:nvGrpSpPr>
      <xdr:grpSpPr bwMode="auto">
        <a:xfrm>
          <a:off x="4695825" y="10029825"/>
          <a:ext cx="266700" cy="0"/>
          <a:chOff x="466" y="3952"/>
          <a:chExt cx="28" cy="16"/>
        </a:xfrm>
      </xdr:grpSpPr>
      <xdr:sp macro="" textlink="">
        <xdr:nvSpPr>
          <xdr:cNvPr id="4936254"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5"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8" name="Group 7339"/>
        <xdr:cNvGrpSpPr>
          <a:grpSpLocks/>
        </xdr:cNvGrpSpPr>
      </xdr:nvGrpSpPr>
      <xdr:grpSpPr bwMode="auto">
        <a:xfrm>
          <a:off x="5476875" y="10029825"/>
          <a:ext cx="266700" cy="0"/>
          <a:chOff x="466" y="3952"/>
          <a:chExt cx="28" cy="16"/>
        </a:xfrm>
      </xdr:grpSpPr>
      <xdr:sp macro="" textlink="">
        <xdr:nvSpPr>
          <xdr:cNvPr id="4936252"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3"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9" name="Group 7342"/>
        <xdr:cNvGrpSpPr>
          <a:grpSpLocks/>
        </xdr:cNvGrpSpPr>
      </xdr:nvGrpSpPr>
      <xdr:grpSpPr bwMode="auto">
        <a:xfrm>
          <a:off x="5476875" y="10029825"/>
          <a:ext cx="266700" cy="0"/>
          <a:chOff x="466" y="3952"/>
          <a:chExt cx="28" cy="16"/>
        </a:xfrm>
      </xdr:grpSpPr>
      <xdr:sp macro="" textlink="">
        <xdr:nvSpPr>
          <xdr:cNvPr id="4936250"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1"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0" name="Group 7345"/>
        <xdr:cNvGrpSpPr>
          <a:grpSpLocks/>
        </xdr:cNvGrpSpPr>
      </xdr:nvGrpSpPr>
      <xdr:grpSpPr bwMode="auto">
        <a:xfrm>
          <a:off x="5476875" y="10029825"/>
          <a:ext cx="266700" cy="0"/>
          <a:chOff x="466" y="3952"/>
          <a:chExt cx="28" cy="16"/>
        </a:xfrm>
      </xdr:grpSpPr>
      <xdr:sp macro="" textlink="">
        <xdr:nvSpPr>
          <xdr:cNvPr id="4936248"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9"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1" name="Group 7348"/>
        <xdr:cNvGrpSpPr>
          <a:grpSpLocks/>
        </xdr:cNvGrpSpPr>
      </xdr:nvGrpSpPr>
      <xdr:grpSpPr bwMode="auto">
        <a:xfrm>
          <a:off x="5476875" y="10029825"/>
          <a:ext cx="266700" cy="0"/>
          <a:chOff x="466" y="3952"/>
          <a:chExt cx="28" cy="16"/>
        </a:xfrm>
      </xdr:grpSpPr>
      <xdr:sp macro="" textlink="">
        <xdr:nvSpPr>
          <xdr:cNvPr id="4936246"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7"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2" name="Group 7351"/>
        <xdr:cNvGrpSpPr>
          <a:grpSpLocks/>
        </xdr:cNvGrpSpPr>
      </xdr:nvGrpSpPr>
      <xdr:grpSpPr bwMode="auto">
        <a:xfrm>
          <a:off x="5476875" y="10029825"/>
          <a:ext cx="266700" cy="0"/>
          <a:chOff x="466" y="3952"/>
          <a:chExt cx="28" cy="16"/>
        </a:xfrm>
      </xdr:grpSpPr>
      <xdr:sp macro="" textlink="">
        <xdr:nvSpPr>
          <xdr:cNvPr id="4936244"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5"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3" name="Group 7354"/>
        <xdr:cNvGrpSpPr>
          <a:grpSpLocks/>
        </xdr:cNvGrpSpPr>
      </xdr:nvGrpSpPr>
      <xdr:grpSpPr bwMode="auto">
        <a:xfrm>
          <a:off x="4114800" y="10029825"/>
          <a:ext cx="228600" cy="0"/>
          <a:chOff x="466" y="3952"/>
          <a:chExt cx="28" cy="16"/>
        </a:xfrm>
      </xdr:grpSpPr>
      <xdr:sp macro="" textlink="">
        <xdr:nvSpPr>
          <xdr:cNvPr id="4936242"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3"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4" name="Group 7357"/>
        <xdr:cNvGrpSpPr>
          <a:grpSpLocks/>
        </xdr:cNvGrpSpPr>
      </xdr:nvGrpSpPr>
      <xdr:grpSpPr bwMode="auto">
        <a:xfrm>
          <a:off x="4695825" y="10029825"/>
          <a:ext cx="266700" cy="0"/>
          <a:chOff x="466" y="3952"/>
          <a:chExt cx="28" cy="16"/>
        </a:xfrm>
      </xdr:grpSpPr>
      <xdr:sp macro="" textlink="">
        <xdr:nvSpPr>
          <xdr:cNvPr id="4936240"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1"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5" name="Group 7360"/>
        <xdr:cNvGrpSpPr>
          <a:grpSpLocks/>
        </xdr:cNvGrpSpPr>
      </xdr:nvGrpSpPr>
      <xdr:grpSpPr bwMode="auto">
        <a:xfrm>
          <a:off x="4114800" y="10029825"/>
          <a:ext cx="228600" cy="0"/>
          <a:chOff x="466" y="3952"/>
          <a:chExt cx="28" cy="16"/>
        </a:xfrm>
      </xdr:grpSpPr>
      <xdr:sp macro="" textlink="">
        <xdr:nvSpPr>
          <xdr:cNvPr id="4936238"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9"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6" name="Group 7363"/>
        <xdr:cNvGrpSpPr>
          <a:grpSpLocks/>
        </xdr:cNvGrpSpPr>
      </xdr:nvGrpSpPr>
      <xdr:grpSpPr bwMode="auto">
        <a:xfrm>
          <a:off x="4695825" y="10029825"/>
          <a:ext cx="266700" cy="0"/>
          <a:chOff x="466" y="3952"/>
          <a:chExt cx="28" cy="16"/>
        </a:xfrm>
      </xdr:grpSpPr>
      <xdr:sp macro="" textlink="">
        <xdr:nvSpPr>
          <xdr:cNvPr id="4936236"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7"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7" name="Group 7366"/>
        <xdr:cNvGrpSpPr>
          <a:grpSpLocks/>
        </xdr:cNvGrpSpPr>
      </xdr:nvGrpSpPr>
      <xdr:grpSpPr bwMode="auto">
        <a:xfrm>
          <a:off x="4114800" y="10029825"/>
          <a:ext cx="228600" cy="0"/>
          <a:chOff x="466" y="3952"/>
          <a:chExt cx="28" cy="16"/>
        </a:xfrm>
      </xdr:grpSpPr>
      <xdr:sp macro="" textlink="">
        <xdr:nvSpPr>
          <xdr:cNvPr id="4936234"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5"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8" name="Group 7369"/>
        <xdr:cNvGrpSpPr>
          <a:grpSpLocks/>
        </xdr:cNvGrpSpPr>
      </xdr:nvGrpSpPr>
      <xdr:grpSpPr bwMode="auto">
        <a:xfrm>
          <a:off x="4695825" y="10029825"/>
          <a:ext cx="266700" cy="0"/>
          <a:chOff x="466" y="3952"/>
          <a:chExt cx="28" cy="16"/>
        </a:xfrm>
      </xdr:grpSpPr>
      <xdr:sp macro="" textlink="">
        <xdr:nvSpPr>
          <xdr:cNvPr id="4936232"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3"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9" name="Group 7372"/>
        <xdr:cNvGrpSpPr>
          <a:grpSpLocks/>
        </xdr:cNvGrpSpPr>
      </xdr:nvGrpSpPr>
      <xdr:grpSpPr bwMode="auto">
        <a:xfrm>
          <a:off x="4114800" y="10029825"/>
          <a:ext cx="228600" cy="0"/>
          <a:chOff x="466" y="3952"/>
          <a:chExt cx="28" cy="16"/>
        </a:xfrm>
      </xdr:grpSpPr>
      <xdr:sp macro="" textlink="">
        <xdr:nvSpPr>
          <xdr:cNvPr id="4936230"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1"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0" name="Group 7375"/>
        <xdr:cNvGrpSpPr>
          <a:grpSpLocks/>
        </xdr:cNvGrpSpPr>
      </xdr:nvGrpSpPr>
      <xdr:grpSpPr bwMode="auto">
        <a:xfrm>
          <a:off x="4695825" y="10029825"/>
          <a:ext cx="266700" cy="0"/>
          <a:chOff x="466" y="3952"/>
          <a:chExt cx="28" cy="16"/>
        </a:xfrm>
      </xdr:grpSpPr>
      <xdr:sp macro="" textlink="">
        <xdr:nvSpPr>
          <xdr:cNvPr id="4936228"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9"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1" name="Group 7378"/>
        <xdr:cNvGrpSpPr>
          <a:grpSpLocks/>
        </xdr:cNvGrpSpPr>
      </xdr:nvGrpSpPr>
      <xdr:grpSpPr bwMode="auto">
        <a:xfrm>
          <a:off x="4114800" y="10029825"/>
          <a:ext cx="228600" cy="0"/>
          <a:chOff x="466" y="3952"/>
          <a:chExt cx="28" cy="16"/>
        </a:xfrm>
      </xdr:grpSpPr>
      <xdr:sp macro="" textlink="">
        <xdr:nvSpPr>
          <xdr:cNvPr id="4936226"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7"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2" name="Group 7381"/>
        <xdr:cNvGrpSpPr>
          <a:grpSpLocks/>
        </xdr:cNvGrpSpPr>
      </xdr:nvGrpSpPr>
      <xdr:grpSpPr bwMode="auto">
        <a:xfrm>
          <a:off x="4114800" y="10029825"/>
          <a:ext cx="228600" cy="0"/>
          <a:chOff x="466" y="3952"/>
          <a:chExt cx="28" cy="16"/>
        </a:xfrm>
      </xdr:grpSpPr>
      <xdr:sp macro="" textlink="">
        <xdr:nvSpPr>
          <xdr:cNvPr id="4936224"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5"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3" name="Group 7384"/>
        <xdr:cNvGrpSpPr>
          <a:grpSpLocks/>
        </xdr:cNvGrpSpPr>
      </xdr:nvGrpSpPr>
      <xdr:grpSpPr bwMode="auto">
        <a:xfrm>
          <a:off x="4114800" y="10029825"/>
          <a:ext cx="228600" cy="0"/>
          <a:chOff x="466" y="3952"/>
          <a:chExt cx="28" cy="16"/>
        </a:xfrm>
      </xdr:grpSpPr>
      <xdr:sp macro="" textlink="">
        <xdr:nvSpPr>
          <xdr:cNvPr id="4936222"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3"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4" name="Group 7387"/>
        <xdr:cNvGrpSpPr>
          <a:grpSpLocks/>
        </xdr:cNvGrpSpPr>
      </xdr:nvGrpSpPr>
      <xdr:grpSpPr bwMode="auto">
        <a:xfrm>
          <a:off x="4114800" y="10029825"/>
          <a:ext cx="228600" cy="0"/>
          <a:chOff x="466" y="3952"/>
          <a:chExt cx="28" cy="16"/>
        </a:xfrm>
      </xdr:grpSpPr>
      <xdr:sp macro="" textlink="">
        <xdr:nvSpPr>
          <xdr:cNvPr id="4936220"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1"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5" name="Group 7390"/>
        <xdr:cNvGrpSpPr>
          <a:grpSpLocks/>
        </xdr:cNvGrpSpPr>
      </xdr:nvGrpSpPr>
      <xdr:grpSpPr bwMode="auto">
        <a:xfrm>
          <a:off x="4114800" y="10029825"/>
          <a:ext cx="228600" cy="0"/>
          <a:chOff x="466" y="3952"/>
          <a:chExt cx="28" cy="16"/>
        </a:xfrm>
      </xdr:grpSpPr>
      <xdr:sp macro="" textlink="">
        <xdr:nvSpPr>
          <xdr:cNvPr id="4936218"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9"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6" name="Group 7393"/>
        <xdr:cNvGrpSpPr>
          <a:grpSpLocks/>
        </xdr:cNvGrpSpPr>
      </xdr:nvGrpSpPr>
      <xdr:grpSpPr bwMode="auto">
        <a:xfrm>
          <a:off x="4695825" y="10029825"/>
          <a:ext cx="266700" cy="0"/>
          <a:chOff x="466" y="3952"/>
          <a:chExt cx="28" cy="16"/>
        </a:xfrm>
      </xdr:grpSpPr>
      <xdr:sp macro="" textlink="">
        <xdr:nvSpPr>
          <xdr:cNvPr id="4936216"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7"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7" name="Group 7396"/>
        <xdr:cNvGrpSpPr>
          <a:grpSpLocks/>
        </xdr:cNvGrpSpPr>
      </xdr:nvGrpSpPr>
      <xdr:grpSpPr bwMode="auto">
        <a:xfrm>
          <a:off x="4695825" y="10029825"/>
          <a:ext cx="266700" cy="0"/>
          <a:chOff x="466" y="3952"/>
          <a:chExt cx="28" cy="16"/>
        </a:xfrm>
      </xdr:grpSpPr>
      <xdr:sp macro="" textlink="">
        <xdr:nvSpPr>
          <xdr:cNvPr id="4936214"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5"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8" name="Group 7399"/>
        <xdr:cNvGrpSpPr>
          <a:grpSpLocks/>
        </xdr:cNvGrpSpPr>
      </xdr:nvGrpSpPr>
      <xdr:grpSpPr bwMode="auto">
        <a:xfrm>
          <a:off x="4695825" y="10029825"/>
          <a:ext cx="266700" cy="0"/>
          <a:chOff x="466" y="3952"/>
          <a:chExt cx="28" cy="16"/>
        </a:xfrm>
      </xdr:grpSpPr>
      <xdr:sp macro="" textlink="">
        <xdr:nvSpPr>
          <xdr:cNvPr id="4936212"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3"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9" name="Group 7402"/>
        <xdr:cNvGrpSpPr>
          <a:grpSpLocks/>
        </xdr:cNvGrpSpPr>
      </xdr:nvGrpSpPr>
      <xdr:grpSpPr bwMode="auto">
        <a:xfrm>
          <a:off x="4695825" y="10029825"/>
          <a:ext cx="266700" cy="0"/>
          <a:chOff x="466" y="3952"/>
          <a:chExt cx="28" cy="16"/>
        </a:xfrm>
      </xdr:grpSpPr>
      <xdr:sp macro="" textlink="">
        <xdr:nvSpPr>
          <xdr:cNvPr id="4936210"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1"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0" name="Group 7405"/>
        <xdr:cNvGrpSpPr>
          <a:grpSpLocks/>
        </xdr:cNvGrpSpPr>
      </xdr:nvGrpSpPr>
      <xdr:grpSpPr bwMode="auto">
        <a:xfrm>
          <a:off x="4695825" y="10029825"/>
          <a:ext cx="266700" cy="0"/>
          <a:chOff x="466" y="3952"/>
          <a:chExt cx="28" cy="16"/>
        </a:xfrm>
      </xdr:grpSpPr>
      <xdr:sp macro="" textlink="">
        <xdr:nvSpPr>
          <xdr:cNvPr id="4936208"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9"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81" name="Group 7408"/>
        <xdr:cNvGrpSpPr>
          <a:grpSpLocks/>
        </xdr:cNvGrpSpPr>
      </xdr:nvGrpSpPr>
      <xdr:grpSpPr bwMode="auto">
        <a:xfrm>
          <a:off x="4114800" y="10029825"/>
          <a:ext cx="228600" cy="0"/>
          <a:chOff x="466" y="3952"/>
          <a:chExt cx="28" cy="16"/>
        </a:xfrm>
      </xdr:grpSpPr>
      <xdr:sp macro="" textlink="">
        <xdr:nvSpPr>
          <xdr:cNvPr id="4936206"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7"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2" name="Group 7414"/>
        <xdr:cNvGrpSpPr>
          <a:grpSpLocks/>
        </xdr:cNvGrpSpPr>
      </xdr:nvGrpSpPr>
      <xdr:grpSpPr bwMode="auto">
        <a:xfrm>
          <a:off x="4695825" y="10029825"/>
          <a:ext cx="266700" cy="0"/>
          <a:chOff x="466" y="3952"/>
          <a:chExt cx="28" cy="16"/>
        </a:xfrm>
      </xdr:grpSpPr>
      <xdr:sp macro="" textlink="">
        <xdr:nvSpPr>
          <xdr:cNvPr id="4936204"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5"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3" name="Group 7417"/>
        <xdr:cNvGrpSpPr>
          <a:grpSpLocks/>
        </xdr:cNvGrpSpPr>
      </xdr:nvGrpSpPr>
      <xdr:grpSpPr bwMode="auto">
        <a:xfrm>
          <a:off x="4695825" y="10029825"/>
          <a:ext cx="266700" cy="0"/>
          <a:chOff x="466" y="3952"/>
          <a:chExt cx="28" cy="16"/>
        </a:xfrm>
      </xdr:grpSpPr>
      <xdr:sp macro="" textlink="">
        <xdr:nvSpPr>
          <xdr:cNvPr id="4936202"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3"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84" name="Group 7420"/>
        <xdr:cNvGrpSpPr>
          <a:grpSpLocks/>
        </xdr:cNvGrpSpPr>
      </xdr:nvGrpSpPr>
      <xdr:grpSpPr bwMode="auto">
        <a:xfrm>
          <a:off x="5476875" y="10029825"/>
          <a:ext cx="228600" cy="0"/>
          <a:chOff x="466" y="3952"/>
          <a:chExt cx="28" cy="16"/>
        </a:xfrm>
      </xdr:grpSpPr>
      <xdr:sp macro="" textlink="">
        <xdr:nvSpPr>
          <xdr:cNvPr id="4936200"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1"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5" name="Group 7423"/>
        <xdr:cNvGrpSpPr>
          <a:grpSpLocks/>
        </xdr:cNvGrpSpPr>
      </xdr:nvGrpSpPr>
      <xdr:grpSpPr bwMode="auto">
        <a:xfrm>
          <a:off x="4695825" y="10029825"/>
          <a:ext cx="266700" cy="0"/>
          <a:chOff x="466" y="3952"/>
          <a:chExt cx="28" cy="16"/>
        </a:xfrm>
      </xdr:grpSpPr>
      <xdr:sp macro="" textlink="">
        <xdr:nvSpPr>
          <xdr:cNvPr id="4936198"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9"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6" name="Group 7426"/>
        <xdr:cNvGrpSpPr>
          <a:grpSpLocks/>
        </xdr:cNvGrpSpPr>
      </xdr:nvGrpSpPr>
      <xdr:grpSpPr bwMode="auto">
        <a:xfrm>
          <a:off x="4695825" y="10029825"/>
          <a:ext cx="266700" cy="0"/>
          <a:chOff x="466" y="3952"/>
          <a:chExt cx="28" cy="16"/>
        </a:xfrm>
      </xdr:grpSpPr>
      <xdr:sp macro="" textlink="">
        <xdr:nvSpPr>
          <xdr:cNvPr id="4936196"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7"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7" name="Group 7429"/>
        <xdr:cNvGrpSpPr>
          <a:grpSpLocks/>
        </xdr:cNvGrpSpPr>
      </xdr:nvGrpSpPr>
      <xdr:grpSpPr bwMode="auto">
        <a:xfrm>
          <a:off x="4695825" y="10029825"/>
          <a:ext cx="266700" cy="0"/>
          <a:chOff x="466" y="3952"/>
          <a:chExt cx="28" cy="16"/>
        </a:xfrm>
      </xdr:grpSpPr>
      <xdr:sp macro="" textlink="">
        <xdr:nvSpPr>
          <xdr:cNvPr id="4936194"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5"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8" name="Group 7432"/>
        <xdr:cNvGrpSpPr>
          <a:grpSpLocks/>
        </xdr:cNvGrpSpPr>
      </xdr:nvGrpSpPr>
      <xdr:grpSpPr bwMode="auto">
        <a:xfrm>
          <a:off x="4695825" y="10029825"/>
          <a:ext cx="266700" cy="0"/>
          <a:chOff x="466" y="3952"/>
          <a:chExt cx="28" cy="16"/>
        </a:xfrm>
      </xdr:grpSpPr>
      <xdr:sp macro="" textlink="">
        <xdr:nvSpPr>
          <xdr:cNvPr id="4936192"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3"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89" name="Group 7435"/>
        <xdr:cNvGrpSpPr>
          <a:grpSpLocks/>
        </xdr:cNvGrpSpPr>
      </xdr:nvGrpSpPr>
      <xdr:grpSpPr bwMode="auto">
        <a:xfrm>
          <a:off x="4572000" y="10029825"/>
          <a:ext cx="228600" cy="0"/>
          <a:chOff x="466" y="3952"/>
          <a:chExt cx="28" cy="16"/>
        </a:xfrm>
      </xdr:grpSpPr>
      <xdr:sp macro="" textlink="">
        <xdr:nvSpPr>
          <xdr:cNvPr id="4936190"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1"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2886" name="Group 4">
          <a:hlinkClick xmlns:r="http://schemas.openxmlformats.org/officeDocument/2006/relationships" r:id="rId1" tooltip="Click for Bid Form"/>
        </xdr:cNvPr>
        <xdr:cNvGrpSpPr>
          <a:grpSpLocks/>
        </xdr:cNvGrpSpPr>
      </xdr:nvGrpSpPr>
      <xdr:grpSpPr bwMode="auto">
        <a:xfrm>
          <a:off x="7477125" y="19050"/>
          <a:ext cx="6267450" cy="942975"/>
          <a:chOff x="784" y="2"/>
          <a:chExt cx="116" cy="73"/>
        </a:xfrm>
      </xdr:grpSpPr>
      <xdr:sp macro="" textlink="">
        <xdr:nvSpPr>
          <xdr:cNvPr id="471288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6982"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698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99086814018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9664F35-4919-46C1-8610-37551F275158}" protected="1">
  <header guid="{09664F35-4919-46C1-8610-37551F275158}" dateTime="2019-02-08T16:17:40" maxSheetId="29" userName="Prashanth Kumar Gade {प्रशांत जि}"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printerSettings" Target="../printerSettings/printerSettings37.bin"/><Relationship Id="rId3" Type="http://schemas.openxmlformats.org/officeDocument/2006/relationships/printerSettings" Target="../printerSettings/printerSettings22.bin"/><Relationship Id="rId21" Type="http://schemas.openxmlformats.org/officeDocument/2006/relationships/printerSettings" Target="../printerSettings/printerSettings40.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20" Type="http://schemas.openxmlformats.org/officeDocument/2006/relationships/printerSettings" Target="../printerSettings/printerSettings39.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24" Type="http://schemas.openxmlformats.org/officeDocument/2006/relationships/drawing" Target="../drawings/drawing1.xml"/><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23" Type="http://schemas.openxmlformats.org/officeDocument/2006/relationships/printerSettings" Target="../printerSettings/printerSettings42.bin"/><Relationship Id="rId10" Type="http://schemas.openxmlformats.org/officeDocument/2006/relationships/printerSettings" Target="../printerSettings/printerSettings29.bin"/><Relationship Id="rId19" Type="http://schemas.openxmlformats.org/officeDocument/2006/relationships/printerSettings" Target="../printerSettings/printerSettings38.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 Id="rId22"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2.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21" Type="http://schemas.openxmlformats.org/officeDocument/2006/relationships/printerSettings" Target="../printerSettings/printerSettings85.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printerSettings" Target="../printerSettings/printerSettings84.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24" Type="http://schemas.openxmlformats.org/officeDocument/2006/relationships/drawing" Target="../drawings/drawing3.xml"/><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23" Type="http://schemas.openxmlformats.org/officeDocument/2006/relationships/printerSettings" Target="../printerSettings/printerSettings87.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 Id="rId22" Type="http://schemas.openxmlformats.org/officeDocument/2006/relationships/printerSettings" Target="../printerSettings/printerSettings8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drawing" Target="../drawings/drawing4.xml"/><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3" Type="http://schemas.openxmlformats.org/officeDocument/2006/relationships/printerSettings" Target="../printerSettings/printerSettings113.bin"/><Relationship Id="rId21" Type="http://schemas.openxmlformats.org/officeDocument/2006/relationships/drawing" Target="../drawings/drawing5.xml"/><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drawing" Target="../drawings/drawing6.xml"/><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3" Type="http://schemas.openxmlformats.org/officeDocument/2006/relationships/printerSettings" Target="../printerSettings/printerSettings156.bin"/><Relationship Id="rId21" Type="http://schemas.openxmlformats.org/officeDocument/2006/relationships/drawing" Target="../drawings/drawing7.xml"/><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20" Type="http://schemas.openxmlformats.org/officeDocument/2006/relationships/printerSettings" Target="../printerSettings/printerSettings173.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19" Type="http://schemas.openxmlformats.org/officeDocument/2006/relationships/printerSettings" Target="../printerSettings/printerSettings172.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printerSettings" Target="../printerSettings/printerSettings191.bin"/><Relationship Id="rId3" Type="http://schemas.openxmlformats.org/officeDocument/2006/relationships/printerSettings" Target="../printerSettings/printerSettings176.bin"/><Relationship Id="rId21" Type="http://schemas.openxmlformats.org/officeDocument/2006/relationships/printerSettings" Target="../printerSettings/printerSettings194.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printerSettings" Target="../printerSettings/printerSettings190.bin"/><Relationship Id="rId2" Type="http://schemas.openxmlformats.org/officeDocument/2006/relationships/printerSettings" Target="../printerSettings/printerSettings175.bin"/><Relationship Id="rId16" Type="http://schemas.openxmlformats.org/officeDocument/2006/relationships/printerSettings" Target="../printerSettings/printerSettings189.bin"/><Relationship Id="rId20" Type="http://schemas.openxmlformats.org/officeDocument/2006/relationships/printerSettings" Target="../printerSettings/printerSettings193.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24" Type="http://schemas.openxmlformats.org/officeDocument/2006/relationships/drawing" Target="../drawings/drawing8.xml"/><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23" Type="http://schemas.openxmlformats.org/officeDocument/2006/relationships/printerSettings" Target="../printerSettings/printerSettings196.bin"/><Relationship Id="rId10" Type="http://schemas.openxmlformats.org/officeDocument/2006/relationships/printerSettings" Target="../printerSettings/printerSettings183.bin"/><Relationship Id="rId19" Type="http://schemas.openxmlformats.org/officeDocument/2006/relationships/printerSettings" Target="../printerSettings/printerSettings192.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 Id="rId22" Type="http://schemas.openxmlformats.org/officeDocument/2006/relationships/printerSettings" Target="../printerSettings/printerSettings19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3" Type="http://schemas.openxmlformats.org/officeDocument/2006/relationships/printerSettings" Target="../printerSettings/printerSettings199.bin"/><Relationship Id="rId21" Type="http://schemas.openxmlformats.org/officeDocument/2006/relationships/drawing" Target="../drawings/drawing9.xml"/><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10.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drawing" Target="../drawings/drawing11.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drawing" Target="../drawings/drawing12.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18" Type="http://schemas.openxmlformats.org/officeDocument/2006/relationships/printerSettings" Target="../printerSettings/printerSettings285.bin"/><Relationship Id="rId3" Type="http://schemas.openxmlformats.org/officeDocument/2006/relationships/printerSettings" Target="../printerSettings/printerSettings270.bin"/><Relationship Id="rId21" Type="http://schemas.openxmlformats.org/officeDocument/2006/relationships/drawing" Target="../drawings/drawing13.xml"/><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17" Type="http://schemas.openxmlformats.org/officeDocument/2006/relationships/printerSettings" Target="../printerSettings/printerSettings284.bin"/><Relationship Id="rId2" Type="http://schemas.openxmlformats.org/officeDocument/2006/relationships/printerSettings" Target="../printerSettings/printerSettings269.bin"/><Relationship Id="rId16" Type="http://schemas.openxmlformats.org/officeDocument/2006/relationships/printerSettings" Target="../printerSettings/printerSettings283.bin"/><Relationship Id="rId20" Type="http://schemas.openxmlformats.org/officeDocument/2006/relationships/printerSettings" Target="../printerSettings/printerSettings287.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5" Type="http://schemas.openxmlformats.org/officeDocument/2006/relationships/printerSettings" Target="../printerSettings/printerSettings282.bin"/><Relationship Id="rId10" Type="http://schemas.openxmlformats.org/officeDocument/2006/relationships/printerSettings" Target="../printerSettings/printerSettings277.bin"/><Relationship Id="rId19" Type="http://schemas.openxmlformats.org/officeDocument/2006/relationships/printerSettings" Target="../printerSettings/printerSettings286.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printerSettings" Target="../printerSettings/printerSettings28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drawing" Target="../drawings/drawing14.xml"/><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3" Type="http://schemas.openxmlformats.org/officeDocument/2006/relationships/printerSettings" Target="../printerSettings/printerSettings313.bin"/><Relationship Id="rId21" Type="http://schemas.openxmlformats.org/officeDocument/2006/relationships/drawing" Target="../drawings/drawing15.xml"/><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drawing" Target="../drawings/drawing16.xml"/><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3" Type="http://schemas.openxmlformats.org/officeDocument/2006/relationships/printerSettings" Target="../printerSettings/printerSettings356.bin"/><Relationship Id="rId21" Type="http://schemas.openxmlformats.org/officeDocument/2006/relationships/drawing" Target="../drawings/drawing17.xml"/><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3" Type="http://schemas.openxmlformats.org/officeDocument/2006/relationships/printerSettings" Target="../printerSettings/printerSettings376.bin"/><Relationship Id="rId21" Type="http://schemas.openxmlformats.org/officeDocument/2006/relationships/drawing" Target="../drawings/drawing18.xml"/><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3" Type="http://schemas.openxmlformats.org/officeDocument/2006/relationships/printerSettings" Target="../printerSettings/printerSettings396.bin"/><Relationship Id="rId21" Type="http://schemas.openxmlformats.org/officeDocument/2006/relationships/drawing" Target="../drawings/drawing19.xml"/><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21.bin"/><Relationship Id="rId13" Type="http://schemas.openxmlformats.org/officeDocument/2006/relationships/printerSettings" Target="../printerSettings/printerSettings426.bin"/><Relationship Id="rId18" Type="http://schemas.openxmlformats.org/officeDocument/2006/relationships/printerSettings" Target="../printerSettings/printerSettings431.bin"/><Relationship Id="rId3" Type="http://schemas.openxmlformats.org/officeDocument/2006/relationships/printerSettings" Target="../printerSettings/printerSettings416.bin"/><Relationship Id="rId21" Type="http://schemas.openxmlformats.org/officeDocument/2006/relationships/drawing" Target="../drawings/drawing20.xml"/><Relationship Id="rId7" Type="http://schemas.openxmlformats.org/officeDocument/2006/relationships/printerSettings" Target="../printerSettings/printerSettings420.bin"/><Relationship Id="rId12" Type="http://schemas.openxmlformats.org/officeDocument/2006/relationships/printerSettings" Target="../printerSettings/printerSettings425.bin"/><Relationship Id="rId17" Type="http://schemas.openxmlformats.org/officeDocument/2006/relationships/printerSettings" Target="../printerSettings/printerSettings430.bin"/><Relationship Id="rId2" Type="http://schemas.openxmlformats.org/officeDocument/2006/relationships/printerSettings" Target="../printerSettings/printerSettings415.bin"/><Relationship Id="rId16" Type="http://schemas.openxmlformats.org/officeDocument/2006/relationships/printerSettings" Target="../printerSettings/printerSettings429.bin"/><Relationship Id="rId20" Type="http://schemas.openxmlformats.org/officeDocument/2006/relationships/printerSettings" Target="../printerSettings/printerSettings433.bin"/><Relationship Id="rId1" Type="http://schemas.openxmlformats.org/officeDocument/2006/relationships/printerSettings" Target="../printerSettings/printerSettings414.bin"/><Relationship Id="rId6" Type="http://schemas.openxmlformats.org/officeDocument/2006/relationships/printerSettings" Target="../printerSettings/printerSettings419.bin"/><Relationship Id="rId11" Type="http://schemas.openxmlformats.org/officeDocument/2006/relationships/printerSettings" Target="../printerSettings/printerSettings424.bin"/><Relationship Id="rId5" Type="http://schemas.openxmlformats.org/officeDocument/2006/relationships/printerSettings" Target="../printerSettings/printerSettings418.bin"/><Relationship Id="rId15" Type="http://schemas.openxmlformats.org/officeDocument/2006/relationships/printerSettings" Target="../printerSettings/printerSettings428.bin"/><Relationship Id="rId10" Type="http://schemas.openxmlformats.org/officeDocument/2006/relationships/printerSettings" Target="../printerSettings/printerSettings423.bin"/><Relationship Id="rId19" Type="http://schemas.openxmlformats.org/officeDocument/2006/relationships/printerSettings" Target="../printerSettings/printerSettings432.bin"/><Relationship Id="rId4" Type="http://schemas.openxmlformats.org/officeDocument/2006/relationships/printerSettings" Target="../printerSettings/printerSettings417.bin"/><Relationship Id="rId9" Type="http://schemas.openxmlformats.org/officeDocument/2006/relationships/printerSettings" Target="../printerSettings/printerSettings422.bin"/><Relationship Id="rId14"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3" Type="http://schemas.openxmlformats.org/officeDocument/2006/relationships/printerSettings" Target="../printerSettings/printerSettings436.bin"/><Relationship Id="rId21" Type="http://schemas.openxmlformats.org/officeDocument/2006/relationships/drawing" Target="../drawings/drawing21.xml"/><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drawing" Target="../drawings/drawing22.xml"/><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4.bin"/><Relationship Id="rId13" Type="http://schemas.openxmlformats.org/officeDocument/2006/relationships/printerSettings" Target="../printerSettings/printerSettings489.bin"/><Relationship Id="rId18" Type="http://schemas.openxmlformats.org/officeDocument/2006/relationships/printerSettings" Target="../printerSettings/printerSettings494.bin"/><Relationship Id="rId3" Type="http://schemas.openxmlformats.org/officeDocument/2006/relationships/printerSettings" Target="../printerSettings/printerSettings479.bin"/><Relationship Id="rId7" Type="http://schemas.openxmlformats.org/officeDocument/2006/relationships/printerSettings" Target="../printerSettings/printerSettings483.bin"/><Relationship Id="rId12" Type="http://schemas.openxmlformats.org/officeDocument/2006/relationships/printerSettings" Target="../printerSettings/printerSettings488.bin"/><Relationship Id="rId17" Type="http://schemas.openxmlformats.org/officeDocument/2006/relationships/printerSettings" Target="../printerSettings/printerSettings493.bin"/><Relationship Id="rId2" Type="http://schemas.openxmlformats.org/officeDocument/2006/relationships/printerSettings" Target="../printerSettings/printerSettings478.bin"/><Relationship Id="rId16" Type="http://schemas.openxmlformats.org/officeDocument/2006/relationships/printerSettings" Target="../printerSettings/printerSettings492.bin"/><Relationship Id="rId1" Type="http://schemas.openxmlformats.org/officeDocument/2006/relationships/printerSettings" Target="../printerSettings/printerSettings477.bin"/><Relationship Id="rId6" Type="http://schemas.openxmlformats.org/officeDocument/2006/relationships/printerSettings" Target="../printerSettings/printerSettings482.bin"/><Relationship Id="rId11" Type="http://schemas.openxmlformats.org/officeDocument/2006/relationships/printerSettings" Target="../printerSettings/printerSettings487.bin"/><Relationship Id="rId5" Type="http://schemas.openxmlformats.org/officeDocument/2006/relationships/printerSettings" Target="../printerSettings/printerSettings481.bin"/><Relationship Id="rId15" Type="http://schemas.openxmlformats.org/officeDocument/2006/relationships/printerSettings" Target="../printerSettings/printerSettings491.bin"/><Relationship Id="rId10" Type="http://schemas.openxmlformats.org/officeDocument/2006/relationships/printerSettings" Target="../printerSettings/printerSettings486.bin"/><Relationship Id="rId19" Type="http://schemas.openxmlformats.org/officeDocument/2006/relationships/printerSettings" Target="../printerSettings/printerSettings495.bin"/><Relationship Id="rId4" Type="http://schemas.openxmlformats.org/officeDocument/2006/relationships/printerSettings" Target="../printerSettings/printerSettings480.bin"/><Relationship Id="rId9" Type="http://schemas.openxmlformats.org/officeDocument/2006/relationships/printerSettings" Target="../printerSettings/printerSettings485.bin"/><Relationship Id="rId14" Type="http://schemas.openxmlformats.org/officeDocument/2006/relationships/printerSettings" Target="../printerSettings/printerSettings4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03.bin"/><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17" sqref="B17"/>
    </sheetView>
  </sheetViews>
  <sheetFormatPr defaultRowHeight="16.5"/>
  <cols>
    <col min="1" max="1" width="18" customWidth="1"/>
    <col min="2" max="2" width="71.875" customWidth="1"/>
  </cols>
  <sheetData>
    <row r="1" spans="1:8" ht="52.5" customHeight="1">
      <c r="A1" s="330" t="s">
        <v>476</v>
      </c>
      <c r="B1" s="1272" t="s">
        <v>1054</v>
      </c>
      <c r="C1" s="802"/>
      <c r="D1" s="802"/>
      <c r="E1" s="802"/>
      <c r="F1" s="802"/>
      <c r="G1" s="802"/>
      <c r="H1" s="802"/>
    </row>
    <row r="2" spans="1:8">
      <c r="B2" s="575"/>
    </row>
    <row r="3" spans="1:8">
      <c r="A3" t="s">
        <v>309</v>
      </c>
      <c r="B3" s="790"/>
    </row>
    <row r="5" spans="1:8">
      <c r="A5" t="s">
        <v>310</v>
      </c>
      <c r="B5" s="1355" t="s">
        <v>1053</v>
      </c>
      <c r="C5" s="1356"/>
      <c r="D5" s="1356"/>
      <c r="E5" s="1356"/>
      <c r="F5" s="1356"/>
      <c r="G5" s="1356"/>
      <c r="H5" s="1356"/>
    </row>
    <row r="7" spans="1:8">
      <c r="B7" s="1275" t="s">
        <v>569</v>
      </c>
    </row>
  </sheetData>
  <sheetProtection formatColumns="0" formatRows="0" selectLockedCells="1" selectUnlockedCells="1"/>
  <customSheetViews>
    <customSheetView guid="{27E77C81-EC16-4D63-8CE6-4CFC97B77DCA}" state="hidden">
      <selection activeCell="B17" sqref="B17"/>
      <pageMargins left="0.75" right="0.75" top="1" bottom="1" header="0.5" footer="0.5"/>
      <pageSetup orientation="portrait" r:id="rId1"/>
      <headerFooter alignWithMargins="0"/>
    </customSheetView>
    <customSheetView guid="{498493C3-769C-4143-9114-C68CD1D40B11}" state="hidden">
      <selection activeCell="B13" sqref="B13"/>
      <pageMargins left="0.75" right="0.75" top="1" bottom="1" header="0.5" footer="0.5"/>
      <pageSetup orientation="portrait" r:id="rId2"/>
      <headerFooter alignWithMargins="0"/>
    </customSheetView>
    <customSheetView guid="{C431BC99-7569-44AB-83F6-AB73BDED3783}" state="hidden">
      <selection activeCell="B11" sqref="B11"/>
      <pageMargins left="0.75" right="0.75" top="1" bottom="1" header="0.5" footer="0.5"/>
      <pageSetup orientation="portrait" r:id="rId3"/>
      <headerFooter alignWithMargins="0"/>
    </customSheetView>
    <customSheetView guid="{E97134B6-5E8D-4951-8DA0-73D065532361}" state="hidden">
      <selection activeCell="B1" sqref="B1:H1"/>
      <pageMargins left="0.75" right="0.75" top="1" bottom="1" header="0.5" footer="0.5"/>
      <pageSetup orientation="portrait" r:id="rId4"/>
      <headerFooter alignWithMargins="0"/>
    </customSheetView>
    <customSheetView guid="{D0757F9E-DF41-4B40-A5E5-F4F8FDD8D61D}" state="hidden">
      <selection activeCell="B6" sqref="B6"/>
      <pageMargins left="0.75" right="0.75" top="1" bottom="1" header="0.5" footer="0.5"/>
      <pageSetup orientation="portrait" r:id="rId5"/>
      <headerFooter alignWithMargins="0"/>
    </customSheetView>
    <customSheetView guid="{EE46BCD1-F715-4FA9-A5FC-1B125AD601E0}" state="hidden">
      <selection activeCell="B5" sqref="B5:H5"/>
      <pageMargins left="0.75" right="0.75" top="1" bottom="1" header="0.5" footer="0.5"/>
      <pageSetup orientation="portrait" r:id="rId6"/>
      <headerFooter alignWithMargins="0"/>
    </customSheetView>
    <customSheetView guid="{4AA1107B-A795-4744-B566-827168772C7A}" state="hidden">
      <selection activeCell="B2" sqref="B2"/>
      <pageMargins left="0.75" right="0.75" top="1" bottom="1" header="0.5" footer="0.5"/>
      <pageSetup orientation="portrait" r:id="rId7"/>
      <headerFooter alignWithMargins="0"/>
    </customSheetView>
    <customSheetView guid="{B23AD343-29DA-4CE0-BD10-47BF44F3782F}" state="hidden">
      <selection activeCell="B10" sqref="B10"/>
      <pageMargins left="0.75" right="0.75" top="1" bottom="1" header="0.5" footer="0.5"/>
      <pageSetup orientation="portrait" r:id="rId8"/>
      <headerFooter alignWithMargins="0"/>
    </customSheetView>
    <customSheetView guid="{ECE9294F-C910-4036-88BC-B1F2176FB06B}" state="hidden">
      <selection activeCell="B8" sqref="B8"/>
      <pageMargins left="0.75" right="0.75" top="1" bottom="1" header="0.5" footer="0.5"/>
      <pageSetup orientation="portrait" r:id="rId9"/>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A7DBDDEF-9245-44C6-9EBF-032DB6E1C0A2}" state="hidden">
      <selection activeCell="B8" sqref="B8"/>
      <pageMargins left="0.75" right="0.75" top="1" bottom="1" header="0.5" footer="0.5"/>
      <pageSetup orientation="portrait" r:id="rId11"/>
      <headerFooter alignWithMargins="0"/>
    </customSheetView>
    <customSheetView guid="{7487ED9F-BBED-4B2A-9631-22F1A430946B}" state="hidden">
      <selection activeCell="B2" sqref="B2"/>
      <pageMargins left="0.75" right="0.75" top="1" bottom="1" header="0.5" footer="0.5"/>
      <pageSetup orientation="portrait" r:id="rId12"/>
      <headerFooter alignWithMargins="0"/>
    </customSheetView>
    <customSheetView guid="{B3CE7B10-A914-4559-A6DA-AED8C22AFD6D}" state="hidden">
      <selection activeCell="B7" sqref="B7"/>
      <pageMargins left="0.75" right="0.75" top="1" bottom="1" header="0.5" footer="0.5"/>
      <pageSetup orientation="portrait" r:id="rId13"/>
      <headerFooter alignWithMargins="0"/>
    </customSheetView>
    <customSheetView guid="{D53177B2-31EC-4222-B97A-A37DCFD9E45B}" state="hidden">
      <selection activeCell="B1" sqref="B1:H1"/>
      <pageMargins left="0.75" right="0.75" top="1" bottom="1" header="0.5" footer="0.5"/>
      <pageSetup orientation="portrait" r:id="rId14"/>
      <headerFooter alignWithMargins="0"/>
    </customSheetView>
    <customSheetView guid="{223BC0FC-814D-40F0-9795-CE82A16FF3A5}" state="hidden">
      <selection activeCell="B10" sqref="B10"/>
      <pageMargins left="0.75" right="0.75" top="1" bottom="1" header="0.5" footer="0.5"/>
      <pageSetup orientation="portrait" r:id="rId15"/>
      <headerFooter alignWithMargins="0"/>
    </customSheetView>
    <customSheetView guid="{B835C05C-B615-4DCB-982D-4519616B3CD8}" state="hidden">
      <selection activeCell="B11" sqref="B11"/>
      <pageMargins left="0.75" right="0.75" top="1" bottom="1" header="0.5" footer="0.5"/>
      <pageSetup orientation="portrait" r:id="rId16"/>
      <headerFooter alignWithMargins="0"/>
    </customSheetView>
    <customSheetView guid="{A34CC49F-E309-4C23-B4F6-1E3B307C10D1}" state="hidden">
      <selection activeCell="B12" sqref="B12"/>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s>
  <mergeCells count="1">
    <mergeCell ref="B5:H5"/>
  </mergeCells>
  <phoneticPr fontId="30" type="noConversion"/>
  <pageMargins left="0.75" right="0.75" top="1" bottom="1" header="0.5" footer="0.5"/>
  <pageSetup orientation="portrait" r:id="rId1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view="pageBreakPreview" zoomScale="130" zoomScaleNormal="100" zoomScaleSheetLayoutView="130" workbookViewId="0">
      <selection activeCell="J6" sqref="J6"/>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57"/>
      <c r="C1" s="1358"/>
      <c r="D1" s="1358"/>
      <c r="E1" s="1359"/>
      <c r="F1" s="331"/>
      <c r="G1" s="16"/>
      <c r="H1" s="17"/>
    </row>
    <row r="2" spans="1:8" ht="75.75" customHeight="1">
      <c r="A2" s="1374" t="s">
        <v>311</v>
      </c>
      <c r="B2" s="1362" t="str">
        <f>Basic!B1</f>
        <v>AIS Substation Package-SS30 for Establishment of 765/400kV Fatehgarh-II PS (Jaisalmer) new S/S under Transmission Scheme for Solar Energy Zones in Rajasthan</v>
      </c>
      <c r="C2" s="1363"/>
      <c r="D2" s="1363"/>
      <c r="E2" s="1364"/>
      <c r="F2" s="1374" t="str">
        <f>":Substation Package SS-30: " &amp;Basic!B3</f>
        <v xml:space="preserve">:Substation Package SS-30: </v>
      </c>
      <c r="G2" s="16"/>
      <c r="H2" s="17"/>
    </row>
    <row r="3" spans="1:8" ht="23.25" customHeight="1">
      <c r="A3" s="1375"/>
      <c r="B3" s="1365" t="str">
        <f>Basic!B5</f>
        <v>CC-CS/912-NR1/SS-3934/3/G10 (SS30)</v>
      </c>
      <c r="C3" s="1366"/>
      <c r="D3" s="1366"/>
      <c r="E3" s="1367"/>
      <c r="F3" s="1375"/>
      <c r="G3" s="16"/>
      <c r="H3" s="17"/>
    </row>
    <row r="4" spans="1:8" ht="39.950000000000003" customHeight="1">
      <c r="A4" s="1375"/>
      <c r="B4" s="329">
        <v>1</v>
      </c>
      <c r="C4" s="1360" t="s">
        <v>576</v>
      </c>
      <c r="D4" s="1360"/>
      <c r="E4" s="1361"/>
      <c r="F4" s="1375"/>
      <c r="G4" s="16"/>
      <c r="H4" s="17"/>
    </row>
    <row r="5" spans="1:8" ht="30" customHeight="1">
      <c r="A5" s="1375"/>
      <c r="B5" s="329">
        <v>2</v>
      </c>
      <c r="C5" s="1360" t="s">
        <v>577</v>
      </c>
      <c r="D5" s="1360"/>
      <c r="E5" s="1361"/>
      <c r="F5" s="1375"/>
      <c r="G5" s="16"/>
      <c r="H5" s="17"/>
    </row>
    <row r="6" spans="1:8" s="26" customFormat="1" ht="30" customHeight="1">
      <c r="A6" s="1375"/>
      <c r="B6" s="329">
        <v>3</v>
      </c>
      <c r="C6" s="1360" t="s">
        <v>269</v>
      </c>
      <c r="D6" s="1360"/>
      <c r="E6" s="1361"/>
      <c r="F6" s="1375"/>
      <c r="G6" s="16"/>
      <c r="H6" s="16"/>
    </row>
    <row r="7" spans="1:8" ht="52.5" hidden="1" customHeight="1">
      <c r="A7" s="1375"/>
      <c r="B7" s="329">
        <v>4</v>
      </c>
      <c r="C7" s="1360" t="s">
        <v>460</v>
      </c>
      <c r="D7" s="1360"/>
      <c r="E7" s="1361"/>
      <c r="F7" s="1375"/>
      <c r="G7" s="16"/>
      <c r="H7" s="17"/>
    </row>
    <row r="8" spans="1:8" ht="9.75" customHeight="1">
      <c r="A8" s="1375"/>
      <c r="B8" s="20"/>
      <c r="C8" s="19"/>
      <c r="D8" s="19"/>
      <c r="E8" s="21"/>
      <c r="F8" s="1375"/>
      <c r="G8" s="16"/>
      <c r="H8" s="17"/>
    </row>
    <row r="9" spans="1:8" ht="23.25" customHeight="1">
      <c r="A9" s="1375"/>
      <c r="B9" s="1381"/>
      <c r="C9" s="1382"/>
      <c r="D9" s="1382"/>
      <c r="E9" s="1383"/>
      <c r="F9" s="1375"/>
      <c r="G9" s="16"/>
      <c r="H9" s="17"/>
    </row>
    <row r="10" spans="1:8" ht="10.5" customHeight="1">
      <c r="A10" s="1375"/>
      <c r="B10" s="22"/>
      <c r="C10" s="23"/>
      <c r="D10" s="23"/>
      <c r="E10" s="24"/>
      <c r="F10" s="1375"/>
      <c r="G10" s="16"/>
      <c r="H10" s="17"/>
    </row>
    <row r="11" spans="1:8" ht="24" customHeight="1">
      <c r="A11" s="1375"/>
      <c r="B11" s="1379" t="s">
        <v>394</v>
      </c>
      <c r="C11" s="1380"/>
      <c r="D11" s="1380"/>
      <c r="E11" s="25"/>
      <c r="F11" s="1375"/>
    </row>
    <row r="12" spans="1:8" ht="15.95" customHeight="1">
      <c r="A12" s="1376"/>
      <c r="B12" s="1368" t="s">
        <v>395</v>
      </c>
      <c r="C12" s="1369"/>
      <c r="D12" s="1369"/>
      <c r="E12" s="27"/>
      <c r="F12" s="1376"/>
      <c r="G12" s="16"/>
      <c r="H12" s="17"/>
    </row>
    <row r="13" spans="1:8" ht="24" customHeight="1">
      <c r="A13" s="1373"/>
      <c r="B13" s="1370" t="s">
        <v>396</v>
      </c>
      <c r="C13" s="1371"/>
      <c r="D13" s="1371"/>
      <c r="E13" s="25"/>
      <c r="F13" s="1372"/>
      <c r="G13" s="28"/>
      <c r="H13" s="28"/>
    </row>
    <row r="14" spans="1:8" ht="15.95" customHeight="1">
      <c r="A14" s="1373"/>
      <c r="B14" s="1377" t="s">
        <v>397</v>
      </c>
      <c r="C14" s="1378"/>
      <c r="D14" s="1378"/>
      <c r="E14" s="29"/>
      <c r="F14" s="1372"/>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FDB5" sheet="1" objects="1" scenarios="1" formatColumns="0" formatRows="0" selectLockedCells="1"/>
  <customSheetViews>
    <customSheetView guid="{27E77C81-EC16-4D63-8CE6-4CFC97B77DCA}" scale="130" showPageBreaks="1" showGridLines="0" fitToPage="1" printArea="1" hiddenRows="1" view="pageBreakPreview">
      <selection activeCell="J6" sqref="J6"/>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J2" sqref="J2"/>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zoomScaleNormal="100" zoomScaleSheetLayoutView="100" workbookViewId="0">
      <selection activeCell="A35" sqref="A35:IV36"/>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84" t="s">
        <v>570</v>
      </c>
      <c r="B1" s="1384"/>
      <c r="C1" s="1384"/>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385" t="s">
        <v>315</v>
      </c>
      <c r="C12" s="1385"/>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85" t="s">
        <v>317</v>
      </c>
      <c r="C14" s="1385"/>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85" t="s">
        <v>320</v>
      </c>
      <c r="C21" s="1385"/>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85" t="s">
        <v>326</v>
      </c>
      <c r="C27" s="1385"/>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85" t="s">
        <v>327</v>
      </c>
      <c r="C30" s="1385"/>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85" t="s">
        <v>578</v>
      </c>
      <c r="C33" s="1385"/>
      <c r="D33" s="346"/>
    </row>
    <row r="34" spans="2:11" ht="18" customHeight="1">
      <c r="B34" s="348" t="s">
        <v>331</v>
      </c>
      <c r="C34" s="344" t="s">
        <v>328</v>
      </c>
      <c r="D34" s="341"/>
    </row>
    <row r="35" spans="2:11" ht="18" hidden="1" customHeight="1">
      <c r="B35" s="1385" t="s">
        <v>531</v>
      </c>
      <c r="C35" s="1385"/>
      <c r="D35" s="346"/>
    </row>
    <row r="36" spans="2:11" ht="18" hidden="1" customHeight="1">
      <c r="B36" s="348" t="s">
        <v>331</v>
      </c>
      <c r="C36" s="344" t="s">
        <v>328</v>
      </c>
      <c r="D36" s="341"/>
    </row>
    <row r="37" spans="2:11" ht="18" customHeight="1">
      <c r="B37" s="1385" t="s">
        <v>329</v>
      </c>
      <c r="C37" s="1385"/>
      <c r="D37" s="346"/>
    </row>
    <row r="38" spans="2:11" ht="32.25" customHeight="1">
      <c r="B38" s="348" t="s">
        <v>331</v>
      </c>
      <c r="C38" s="344" t="s">
        <v>335</v>
      </c>
      <c r="D38" s="341"/>
      <c r="E38" s="342"/>
      <c r="F38" s="342"/>
      <c r="G38" s="342"/>
      <c r="H38" s="342"/>
      <c r="I38" s="342"/>
      <c r="J38" s="342"/>
      <c r="K38" s="342"/>
    </row>
    <row r="39" spans="2:11" ht="18" customHeight="1">
      <c r="B39" s="1385" t="s">
        <v>336</v>
      </c>
      <c r="C39" s="1385"/>
    </row>
    <row r="40" spans="2:11" ht="38.1" customHeight="1">
      <c r="B40" s="348" t="s">
        <v>331</v>
      </c>
      <c r="C40" s="344" t="s">
        <v>334</v>
      </c>
    </row>
    <row r="41" spans="2:11" ht="38.1" customHeight="1">
      <c r="B41" s="348" t="s">
        <v>331</v>
      </c>
      <c r="C41" s="344" t="s">
        <v>335</v>
      </c>
    </row>
    <row r="42" spans="2:11" ht="18" customHeight="1">
      <c r="B42" s="1385" t="s">
        <v>337</v>
      </c>
      <c r="C42" s="1385"/>
    </row>
    <row r="43" spans="2:11" ht="18" customHeight="1">
      <c r="B43" s="348" t="s">
        <v>331</v>
      </c>
      <c r="C43" s="350" t="s">
        <v>332</v>
      </c>
    </row>
    <row r="44" spans="2:11" ht="18" customHeight="1">
      <c r="B44" s="348" t="s">
        <v>331</v>
      </c>
      <c r="C44" s="350" t="s">
        <v>338</v>
      </c>
    </row>
    <row r="45" spans="2:11" ht="18" customHeight="1">
      <c r="B45" s="1385" t="s">
        <v>333</v>
      </c>
      <c r="C45" s="1385"/>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388"/>
      <c r="B51" s="1388"/>
      <c r="C51" s="1388"/>
      <c r="D51" s="345"/>
    </row>
    <row r="52" spans="1:11" ht="18" customHeight="1">
      <c r="A52" s="1387" t="s">
        <v>141</v>
      </c>
      <c r="B52" s="1387"/>
      <c r="C52" s="1387"/>
      <c r="D52" s="345"/>
    </row>
    <row r="53" spans="1:11" ht="36" customHeight="1">
      <c r="A53" s="1386" t="s">
        <v>341</v>
      </c>
      <c r="B53" s="1386"/>
      <c r="C53" s="1386"/>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FDB5" sheet="1" objects="1" scenarios="1" formatColumns="0" formatRows="0" selectLockedCells="1" selectUnlockedCells="1"/>
  <customSheetViews>
    <customSheetView guid="{27E77C81-EC16-4D63-8CE6-4CFC97B77DCA}" showGridLines="0" printArea="1" hiddenRows="1" view="pageBreakPreview">
      <selection activeCell="A35" sqref="A35: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2"/>
  <headerFooter alignWithMargins="0">
    <oddFooter>&amp;RPage &amp;P of &amp;N</oddFooter>
  </headerFooter>
  <rowBreaks count="1" manualBreakCount="1">
    <brk id="29" max="2" man="1"/>
  </rowBreaks>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zoomScaleNormal="100" zoomScaleSheetLayoutView="100" workbookViewId="0">
      <selection activeCell="D6" sqref="D6:G6"/>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53.25" customHeight="1">
      <c r="B1" s="1403" t="str">
        <f>Cover!$B$2</f>
        <v>AIS Substation Package-SS30 for Establishment of 765/400kV Fatehgarh-II PS (Jaisalmer) new S/S under Transmission Scheme for Solar Energy Zones in Rajasthan</v>
      </c>
      <c r="C1" s="1403"/>
      <c r="D1" s="1403"/>
      <c r="E1" s="1403"/>
      <c r="F1" s="1403"/>
      <c r="G1" s="1403"/>
      <c r="H1" s="177"/>
      <c r="I1" s="177"/>
      <c r="J1" s="177"/>
      <c r="L1" s="201"/>
      <c r="M1" s="201"/>
      <c r="N1" s="201"/>
    </row>
    <row r="2" spans="1:28" ht="20.100000000000001" customHeight="1">
      <c r="B2" s="1404" t="str">
        <f>Cover!B3</f>
        <v>CC-CS/912-NR1/SS-3934/3/G10 (SS30)</v>
      </c>
      <c r="C2" s="1404"/>
      <c r="D2" s="1404"/>
      <c r="E2" s="1404"/>
      <c r="F2" s="1404"/>
      <c r="G2" s="1404"/>
      <c r="H2" s="178"/>
      <c r="I2" s="178"/>
      <c r="J2" s="178"/>
      <c r="L2" s="963" t="s">
        <v>564</v>
      </c>
      <c r="M2" s="413">
        <v>1</v>
      </c>
      <c r="N2" s="202"/>
      <c r="AA2" s="963" t="s">
        <v>567</v>
      </c>
      <c r="AB2" s="1262">
        <v>1</v>
      </c>
    </row>
    <row r="3" spans="1:28" ht="12" customHeight="1">
      <c r="B3" s="179"/>
      <c r="C3" s="179"/>
      <c r="D3" s="179"/>
      <c r="E3" s="179"/>
      <c r="F3" s="178"/>
      <c r="G3" s="178"/>
      <c r="H3" s="178"/>
      <c r="I3" s="178"/>
      <c r="J3" s="178"/>
      <c r="L3" s="963" t="s">
        <v>565</v>
      </c>
      <c r="M3" s="413" t="s">
        <v>454</v>
      </c>
      <c r="N3" s="202"/>
      <c r="AA3" s="963" t="s">
        <v>568</v>
      </c>
      <c r="AB3" s="1262" t="s">
        <v>454</v>
      </c>
    </row>
    <row r="4" spans="1:28" ht="20.100000000000001" customHeight="1">
      <c r="B4" s="1405" t="s">
        <v>263</v>
      </c>
      <c r="C4" s="1405"/>
      <c r="D4" s="1405"/>
      <c r="E4" s="1405"/>
      <c r="F4" s="1405"/>
      <c r="G4" s="1405"/>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406"/>
      <c r="E6" s="1406"/>
      <c r="F6" s="1406"/>
      <c r="G6" s="1406"/>
      <c r="H6" s="182"/>
      <c r="I6" s="182">
        <f>D6</f>
        <v>0</v>
      </c>
      <c r="J6" s="182"/>
      <c r="K6" s="181">
        <f>IF(I6="Sole Bidder",1,2)</f>
        <v>2</v>
      </c>
      <c r="L6" s="681">
        <f>IF(D6= "Sole Bidder", 0, D7)</f>
        <v>0</v>
      </c>
      <c r="M6" s="201">
        <f>D6</f>
        <v>0</v>
      </c>
      <c r="N6" s="201">
        <f>IF(M6="Sole Bidder",1,2)</f>
        <v>2</v>
      </c>
      <c r="AA6" s="1263">
        <f>IF(D6= "Sole Bidder", 0, D7)</f>
        <v>0</v>
      </c>
    </row>
    <row r="7" spans="1:28" ht="50.1" customHeight="1">
      <c r="A7" s="183"/>
      <c r="B7" s="792" t="str">
        <f>IF(D6= "JV (Joint Venture)", "Total Nos. of  Partners in the JV [excluding the Lead Partner]", "")</f>
        <v/>
      </c>
      <c r="C7" s="794"/>
      <c r="D7" s="1407"/>
      <c r="E7" s="1408"/>
      <c r="F7" s="1408"/>
      <c r="G7" s="1409"/>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92"/>
      <c r="E9" s="1393"/>
      <c r="F9" s="1393"/>
      <c r="G9" s="1394"/>
    </row>
    <row r="10" spans="1:28" ht="20.100000000000001" customHeight="1">
      <c r="B10" s="188" t="str">
        <f>IF(D6= "Sole Bidder", "Address of Sole Bidder", "Address of Sole Bidder")</f>
        <v>Address of Sole Bidder</v>
      </c>
      <c r="C10" s="189"/>
      <c r="D10" s="1392"/>
      <c r="E10" s="1393"/>
      <c r="F10" s="1393"/>
      <c r="G10" s="1394"/>
    </row>
    <row r="11" spans="1:28" ht="20.100000000000001" customHeight="1">
      <c r="B11" s="190"/>
      <c r="C11" s="191"/>
      <c r="D11" s="1392"/>
      <c r="E11" s="1393"/>
      <c r="F11" s="1393"/>
      <c r="G11" s="1394"/>
    </row>
    <row r="12" spans="1:28" ht="20.100000000000001" customHeight="1">
      <c r="B12" s="192"/>
      <c r="C12" s="193"/>
      <c r="D12" s="1392"/>
      <c r="E12" s="1393"/>
      <c r="F12" s="1393"/>
      <c r="G12" s="1394"/>
    </row>
    <row r="13" spans="1:28" ht="20.100000000000001" customHeight="1"/>
    <row r="14" spans="1:28" ht="20.100000000000001" customHeight="1">
      <c r="B14" s="186" t="str">
        <f>IF(D7=1, "Name of other Partner","Name of other Partner - 1")</f>
        <v>Name of other Partner - 1</v>
      </c>
      <c r="C14" s="187"/>
      <c r="D14" s="1392"/>
      <c r="E14" s="1393"/>
      <c r="F14" s="1393"/>
      <c r="G14" s="1394"/>
    </row>
    <row r="15" spans="1:28" ht="20.100000000000001" customHeight="1">
      <c r="B15" s="188" t="str">
        <f>IF(D7=1, "Address of other Partner","Address of other Partner - 1")</f>
        <v>Address of other Partner - 1</v>
      </c>
      <c r="C15" s="189"/>
      <c r="D15" s="1395"/>
      <c r="E15" s="1396"/>
      <c r="F15" s="1396"/>
      <c r="G15" s="1397"/>
    </row>
    <row r="16" spans="1:28" ht="20.100000000000001" customHeight="1">
      <c r="B16" s="190"/>
      <c r="C16" s="191"/>
      <c r="D16" s="1395"/>
      <c r="E16" s="1396"/>
      <c r="F16" s="1396"/>
      <c r="G16" s="1397"/>
    </row>
    <row r="17" spans="2:10" ht="20.100000000000001" customHeight="1">
      <c r="B17" s="192"/>
      <c r="C17" s="193"/>
      <c r="D17" s="1395"/>
      <c r="E17" s="1396"/>
      <c r="F17" s="1396"/>
      <c r="G17" s="1397"/>
    </row>
    <row r="18" spans="2:10" ht="20.100000000000001" customHeight="1"/>
    <row r="19" spans="2:10" ht="20.100000000000001" customHeight="1">
      <c r="B19" s="186" t="s">
        <v>455</v>
      </c>
      <c r="C19" s="187"/>
      <c r="D19" s="1389"/>
      <c r="E19" s="1390"/>
      <c r="F19" s="1390"/>
      <c r="G19" s="1391"/>
    </row>
    <row r="20" spans="2:10" ht="20.100000000000001" customHeight="1">
      <c r="B20" s="188" t="s">
        <v>456</v>
      </c>
      <c r="C20" s="189"/>
      <c r="D20" s="1389"/>
      <c r="E20" s="1390"/>
      <c r="F20" s="1390"/>
      <c r="G20" s="1391"/>
    </row>
    <row r="21" spans="2:10" ht="20.100000000000001" customHeight="1">
      <c r="B21" s="190"/>
      <c r="C21" s="191"/>
      <c r="D21" s="1389"/>
      <c r="E21" s="1390"/>
      <c r="F21" s="1390"/>
      <c r="G21" s="1391"/>
    </row>
    <row r="22" spans="2:10" ht="20.100000000000001" customHeight="1">
      <c r="B22" s="192"/>
      <c r="C22" s="193"/>
      <c r="D22" s="1392"/>
      <c r="E22" s="1398"/>
      <c r="F22" s="1398"/>
      <c r="G22" s="1399"/>
    </row>
    <row r="23" spans="2:10" ht="20.100000000000001" customHeight="1">
      <c r="B23" s="194"/>
      <c r="C23" s="194"/>
    </row>
    <row r="24" spans="2:10" ht="21" customHeight="1">
      <c r="B24" s="195" t="s">
        <v>265</v>
      </c>
      <c r="C24" s="196"/>
      <c r="D24" s="1392"/>
      <c r="E24" s="1393"/>
      <c r="F24" s="1393"/>
      <c r="G24" s="1394"/>
    </row>
    <row r="25" spans="2:10" ht="21" customHeight="1">
      <c r="B25" s="195" t="s">
        <v>266</v>
      </c>
      <c r="C25" s="196"/>
      <c r="D25" s="1392"/>
      <c r="E25" s="1393"/>
      <c r="F25" s="1393"/>
      <c r="G25" s="1394"/>
    </row>
    <row r="26" spans="2:10" ht="21" customHeight="1">
      <c r="B26" s="195" t="s">
        <v>478</v>
      </c>
      <c r="C26" s="196"/>
      <c r="D26" s="1400"/>
      <c r="E26" s="1401"/>
      <c r="F26" s="1401"/>
      <c r="G26" s="1402"/>
    </row>
    <row r="27" spans="2:10" ht="21" customHeight="1">
      <c r="B27" s="195" t="s">
        <v>479</v>
      </c>
      <c r="C27" s="196"/>
      <c r="D27" s="1389"/>
      <c r="E27" s="1390"/>
      <c r="F27" s="1390"/>
      <c r="G27" s="1391"/>
    </row>
    <row r="28" spans="2:10" ht="21" customHeight="1">
      <c r="B28" s="195" t="s">
        <v>480</v>
      </c>
      <c r="C28" s="196"/>
      <c r="D28" s="1389"/>
      <c r="E28" s="1390"/>
      <c r="F28" s="1390"/>
      <c r="G28" s="1391"/>
    </row>
    <row r="29" spans="2:10" ht="21" customHeight="1">
      <c r="B29" s="195" t="s">
        <v>481</v>
      </c>
      <c r="C29" s="196"/>
      <c r="D29" s="1389"/>
      <c r="E29" s="1390"/>
      <c r="F29" s="1390"/>
      <c r="G29" s="1391"/>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92"/>
      <c r="E32" s="1393"/>
      <c r="F32" s="1393"/>
      <c r="G32" s="1394"/>
    </row>
    <row r="33" spans="5:5">
      <c r="E33" s="184"/>
    </row>
  </sheetData>
  <sheetProtection password="FDB5" sheet="1" objects="1" scenarios="1" formatColumns="0" formatRows="0" selectLockedCells="1"/>
  <customSheetViews>
    <customSheetView guid="{27E77C81-EC16-4D63-8CE6-4CFC97B77DCA}" showGridLines="0" printArea="1" hiddenColumns="1" view="pageBreakPreview">
      <selection activeCell="D6" sqref="D6:G6"/>
      <pageMargins left="0.75" right="0.75" top="0.69" bottom="0.7" header="0.4" footer="0.37"/>
      <pageSetup orientation="portrait" r:id="rId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3"/>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4"/>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5"/>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7"/>
      <headerFooter alignWithMargins="0"/>
    </customSheetView>
    <customSheetView guid="{B23AD343-29DA-4CE0-BD10-47BF44F3782F}" showGridLines="0">
      <selection activeCell="G8" sqref="G8"/>
      <pageMargins left="0.75" right="0.75" top="0.69" bottom="0.7" header="0.4" footer="0.37"/>
      <pageSetup orientation="portrait" r:id="rId8"/>
      <headerFooter alignWithMargins="0"/>
    </customSheetView>
    <customSheetView guid="{ECE9294F-C910-4036-88BC-B1F2176FB06B}" showGridLines="0">
      <selection activeCell="D14" sqref="D14:G14"/>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27A45B7A-04F2-4516-B80B-5ED0825D4ED3}" showGridLines="0">
      <selection activeCell="D6" sqref="D6:G6"/>
      <pageMargins left="0.75" right="0.75" top="0.69" bottom="0.7" header="0.4" footer="0.37"/>
      <pageSetup orientation="portrait" r:id="rId13"/>
      <headerFooter alignWithMargins="0"/>
    </customSheetView>
    <customSheetView guid="{E9F4E142-7D26-464D-BECA-4F3806DB1FE1}" showGridLines="0">
      <selection activeCell="G8" sqref="G8"/>
      <pageMargins left="0.75" right="0.75" top="0.69" bottom="0.7" header="0.4" footer="0.37"/>
      <pageSetup orientation="portrait" r:id="rId14"/>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5"/>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17"/>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18"/>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19"/>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0"/>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6" sqref="D6:G6"/>
      <pageMargins left="0.75" right="0.75" top="0.69" bottom="0.7" header="0.4" footer="0.37"/>
      <pageSetup orientation="portrait" r:id="rId22"/>
      <headerFooter alignWithMargins="0"/>
    </customSheetView>
  </customSheetViews>
  <mergeCells count="24">
    <mergeCell ref="D15:G15"/>
    <mergeCell ref="D20:G20"/>
    <mergeCell ref="D19:G19"/>
    <mergeCell ref="B1:G1"/>
    <mergeCell ref="B2:G2"/>
    <mergeCell ref="B4:G4"/>
    <mergeCell ref="D6:G6"/>
    <mergeCell ref="D7:G7"/>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s>
  <phoneticPr fontId="35" type="noConversion"/>
  <conditionalFormatting sqref="B19:C22">
    <cfRule type="expression" dxfId="136" priority="8" stopIfTrue="1">
      <formula>$L$6&lt;2</formula>
    </cfRule>
  </conditionalFormatting>
  <conditionalFormatting sqref="B14:C17">
    <cfRule type="expression" dxfId="135" priority="9" stopIfTrue="1">
      <formula>$L$6&lt;1</formula>
    </cfRule>
  </conditionalFormatting>
  <conditionalFormatting sqref="B7:C7">
    <cfRule type="expression" dxfId="134" priority="11" stopIfTrue="1">
      <formula>$D$6="Sole Bidder"</formula>
    </cfRule>
  </conditionalFormatting>
  <conditionalFormatting sqref="D14:G17">
    <cfRule type="expression" dxfId="133" priority="3" stopIfTrue="1">
      <formula>$L$6&lt;1</formula>
    </cfRule>
  </conditionalFormatting>
  <conditionalFormatting sqref="D19:G22">
    <cfRule type="expression" dxfId="132" priority="2" stopIfTrue="1">
      <formula>$L$6&lt;2</formula>
    </cfRule>
  </conditionalFormatting>
  <conditionalFormatting sqref="D7:G7">
    <cfRule type="expression" dxfId="131"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"2019"</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3"/>
  <headerFooter alignWithMargins="0"/>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fitToPage="1"/>
  </sheetPr>
  <dimension ref="A1:AZ348"/>
  <sheetViews>
    <sheetView tabSelected="1" view="pageBreakPreview" zoomScaleNormal="100" zoomScaleSheetLayoutView="100" workbookViewId="0">
      <selection activeCell="M25" sqref="M25"/>
    </sheetView>
  </sheetViews>
  <sheetFormatPr defaultRowHeight="15"/>
  <cols>
    <col min="1" max="1" width="6.125" style="1033" customWidth="1"/>
    <col min="2" max="2" width="13.625" style="1033" customWidth="1"/>
    <col min="3" max="3" width="6.625" style="1033" customWidth="1"/>
    <col min="4" max="4" width="26.75" style="1033" customWidth="1"/>
    <col min="5" max="5" width="12.75" style="1033" customWidth="1"/>
    <col min="6" max="6" width="10.125" style="1033" customWidth="1"/>
    <col min="7" max="8" width="11.375" style="1033" customWidth="1"/>
    <col min="9" max="9" width="11.375" style="1037" customWidth="1"/>
    <col min="10" max="10" width="75" style="1032" customWidth="1"/>
    <col min="11" max="11" width="5.75" style="1033" customWidth="1"/>
    <col min="12" max="12" width="6.625" style="1033" customWidth="1"/>
    <col min="13" max="13" width="9" style="1032" customWidth="1"/>
    <col min="14" max="14" width="12.375" style="1032" customWidth="1"/>
    <col min="15" max="15" width="13" style="1032" customWidth="1"/>
    <col min="16" max="16" width="16.875" style="1020" customWidth="1"/>
    <col min="17" max="18" width="16.5" style="1020" hidden="1" customWidth="1"/>
    <col min="19" max="19" width="16.875" style="1020" hidden="1" customWidth="1"/>
    <col min="20" max="20" width="11.875" style="1021" customWidth="1"/>
    <col min="21" max="21" width="13.875" style="1022" customWidth="1"/>
    <col min="22" max="24" width="9" style="1022" customWidth="1"/>
    <col min="25" max="25" width="14.25" style="1022" customWidth="1"/>
    <col min="26" max="26" width="24.125" style="1023" customWidth="1"/>
    <col min="27" max="27" width="11.125" style="1024" customWidth="1"/>
    <col min="28" max="28" width="12.75" style="1024" customWidth="1"/>
    <col min="29" max="29" width="11.375" style="1025" customWidth="1"/>
    <col min="30" max="30" width="10.375" style="1026" customWidth="1"/>
    <col min="31" max="31" width="17.75" style="1026" hidden="1" customWidth="1"/>
    <col min="32" max="32" width="10.5" style="1026" hidden="1" customWidth="1"/>
    <col min="33" max="33" width="12.375" style="1026" hidden="1" customWidth="1"/>
    <col min="34" max="35" width="9" style="1026" hidden="1" customWidth="1"/>
    <col min="36" max="36" width="10.875" style="1026" hidden="1" customWidth="1"/>
    <col min="37" max="37" width="18.75" style="1026" hidden="1" customWidth="1"/>
    <col min="38" max="38" width="9" style="1026" hidden="1" customWidth="1"/>
    <col min="39" max="40" width="9" style="1023" hidden="1" customWidth="1"/>
    <col min="41" max="47" width="9" style="1023" customWidth="1"/>
    <col min="48" max="52" width="9" style="1022" customWidth="1"/>
    <col min="53" max="53" width="9" style="1029" customWidth="1"/>
    <col min="54" max="16384" width="9" style="1029"/>
  </cols>
  <sheetData>
    <row r="1" spans="1:38">
      <c r="A1" s="1014" t="str">
        <f>Cover!B3</f>
        <v>CC-CS/912-NR1/SS-3934/3/G10 (SS30)</v>
      </c>
      <c r="B1" s="1014"/>
      <c r="C1" s="1014"/>
      <c r="D1" s="1014"/>
      <c r="E1" s="1014"/>
      <c r="F1" s="1014"/>
      <c r="G1" s="1017"/>
      <c r="H1" s="1014"/>
      <c r="I1" s="1015"/>
      <c r="J1" s="1016"/>
      <c r="K1" s="1017"/>
      <c r="L1" s="1017"/>
      <c r="M1" s="1018"/>
      <c r="N1" s="1018"/>
      <c r="O1" s="1019" t="s">
        <v>420</v>
      </c>
      <c r="AE1" s="1027" t="s">
        <v>256</v>
      </c>
      <c r="AF1" s="1028">
        <f>SUMIF(O18:O235, "Direct",N18:N235)</f>
        <v>0</v>
      </c>
      <c r="AK1" s="1028">
        <f>'Names of Bidder'!D6</f>
        <v>0</v>
      </c>
      <c r="AL1" s="1024" t="s">
        <v>257</v>
      </c>
    </row>
    <row r="2" spans="1:38">
      <c r="A2" s="1030"/>
      <c r="B2" s="1030"/>
      <c r="C2" s="1030"/>
      <c r="D2" s="1030"/>
      <c r="E2" s="1030"/>
      <c r="F2" s="1030"/>
      <c r="H2" s="1030"/>
      <c r="I2" s="1031"/>
      <c r="AB2" s="1025"/>
      <c r="AE2" s="1027" t="s">
        <v>258</v>
      </c>
      <c r="AF2" s="1034" t="e">
        <f>#REF!-AF1</f>
        <v>#REF!</v>
      </c>
      <c r="AG2" s="1035"/>
      <c r="AK2" s="1028">
        <f>'Names of Bidder'!L6</f>
        <v>0</v>
      </c>
    </row>
    <row r="3" spans="1:38" ht="43.5" customHeight="1">
      <c r="A3" s="1436" t="str">
        <f>Cover!B2</f>
        <v>AIS Substation Package-SS30 for Establishment of 765/400kV Fatehgarh-II PS (Jaisalmer) new S/S under Transmission Scheme for Solar Energy Zones in Rajasthan</v>
      </c>
      <c r="B3" s="1436"/>
      <c r="C3" s="1436"/>
      <c r="D3" s="1436"/>
      <c r="E3" s="1436"/>
      <c r="F3" s="1436"/>
      <c r="G3" s="1436"/>
      <c r="H3" s="1436"/>
      <c r="I3" s="1436"/>
      <c r="J3" s="1436"/>
      <c r="K3" s="1436"/>
      <c r="L3" s="1436"/>
      <c r="M3" s="1436"/>
      <c r="N3" s="1436"/>
      <c r="O3" s="1436"/>
      <c r="Z3" s="1036"/>
      <c r="AA3" s="1037"/>
      <c r="AB3" s="1037"/>
      <c r="AC3" s="1037"/>
      <c r="AE3" s="1038"/>
      <c r="AH3" s="1410"/>
      <c r="AI3" s="1410"/>
    </row>
    <row r="4" spans="1:38">
      <c r="A4" s="1437" t="s">
        <v>23</v>
      </c>
      <c r="B4" s="1437"/>
      <c r="C4" s="1437"/>
      <c r="D4" s="1437"/>
      <c r="E4" s="1437"/>
      <c r="F4" s="1437"/>
      <c r="G4" s="1437"/>
      <c r="H4" s="1437"/>
      <c r="I4" s="1437"/>
      <c r="J4" s="1437"/>
      <c r="K4" s="1437"/>
      <c r="L4" s="1437"/>
      <c r="M4" s="1437"/>
      <c r="N4" s="1437"/>
      <c r="O4" s="1437"/>
      <c r="Z4" s="1036"/>
      <c r="AA4" s="1040"/>
      <c r="AB4" s="1037"/>
      <c r="AC4" s="1037"/>
      <c r="AE4" s="1038"/>
      <c r="AF4" s="1041"/>
      <c r="AG4" s="1035"/>
    </row>
    <row r="5" spans="1:38">
      <c r="Z5" s="1036"/>
      <c r="AA5" s="1040"/>
      <c r="AB5" s="1037"/>
      <c r="AC5" s="1037"/>
      <c r="AE5" s="1042"/>
    </row>
    <row r="6" spans="1:38">
      <c r="A6" s="1043" t="str">
        <f>"Bidder’s Name and Address (" &amp; MID('Names of Bidder'!B9,9, 20) &amp; ") :"</f>
        <v>Bidder’s Name and Address (Lead Partner) :</v>
      </c>
      <c r="B6" s="1043"/>
      <c r="C6" s="1043"/>
      <c r="D6" s="1043"/>
      <c r="E6" s="1043"/>
      <c r="F6" s="1043"/>
      <c r="G6" s="1046"/>
      <c r="H6" s="1043"/>
      <c r="I6" s="1044"/>
      <c r="J6" s="1045"/>
      <c r="K6" s="1046"/>
      <c r="L6" s="1046"/>
      <c r="M6" s="1047" t="s">
        <v>398</v>
      </c>
      <c r="O6" s="1045"/>
      <c r="Z6" s="1036"/>
      <c r="AA6" s="1040"/>
      <c r="AB6" s="1037"/>
      <c r="AC6" s="1037"/>
      <c r="AE6" s="1042"/>
      <c r="AF6" s="1041"/>
    </row>
    <row r="7" spans="1:38">
      <c r="A7" s="1438" t="str">
        <f>IF('Names of Bidder'!D9="", "", IF('Names of Bidder'!D6= "JV (Joint Venture)", "JV of " &amp; AK8, ""))</f>
        <v/>
      </c>
      <c r="B7" s="1438"/>
      <c r="C7" s="1438"/>
      <c r="D7" s="1438"/>
      <c r="E7" s="1438"/>
      <c r="F7" s="1438"/>
      <c r="G7" s="1438"/>
      <c r="H7" s="1438"/>
      <c r="I7" s="1438"/>
      <c r="J7" s="1438"/>
      <c r="K7" s="1438"/>
      <c r="L7" s="1438"/>
      <c r="M7" s="1048" t="s">
        <v>483</v>
      </c>
      <c r="O7" s="1049"/>
      <c r="Z7" s="1050"/>
      <c r="AA7" s="1051"/>
      <c r="AB7" s="1051"/>
      <c r="AC7" s="1051"/>
      <c r="AH7" s="1410"/>
      <c r="AI7" s="1410"/>
    </row>
    <row r="8" spans="1:38">
      <c r="A8" s="1052" t="s">
        <v>399</v>
      </c>
      <c r="B8" s="1052"/>
      <c r="C8" s="1261" t="str">
        <f>IF('Names of Bidder'!D9=0, "", 'Names of Bidder'!D9)</f>
        <v/>
      </c>
      <c r="D8" s="1261"/>
      <c r="E8" s="1261"/>
      <c r="F8" s="1052"/>
      <c r="G8" s="1350"/>
      <c r="H8" s="1052"/>
      <c r="I8" s="1053"/>
      <c r="M8" s="1048" t="s">
        <v>402</v>
      </c>
      <c r="O8" s="1049"/>
      <c r="Z8" s="1036"/>
      <c r="AA8" s="1054"/>
      <c r="AB8" s="1055"/>
      <c r="AC8" s="1055"/>
      <c r="AK8" s="1028" t="str">
        <f>IF('Names of Bidder'!D7=1,'Names of Bidder'!D9&amp;" &amp; "&amp;'Names of Bidder'!D14,IF('Names of Bidder'!D7="2 or More",'Names of Bidder'!D9&amp;" , "&amp;'Names of Bidder'!D14&amp;" &amp; "&amp;'Names of Bidder'!D19,""))</f>
        <v/>
      </c>
    </row>
    <row r="9" spans="1:38">
      <c r="A9" s="1052" t="s">
        <v>401</v>
      </c>
      <c r="B9" s="1052"/>
      <c r="C9" s="1261" t="str">
        <f>IF('Names of Bidder'!D10=0, "", 'Names of Bidder'!D10)</f>
        <v/>
      </c>
      <c r="D9" s="1261"/>
      <c r="E9" s="1261"/>
      <c r="F9" s="1052"/>
      <c r="G9" s="1350"/>
      <c r="H9" s="1052"/>
      <c r="I9" s="1053"/>
      <c r="M9" s="1048" t="s">
        <v>403</v>
      </c>
      <c r="O9" s="1049"/>
      <c r="Z9" s="1036"/>
      <c r="AA9" s="1054"/>
      <c r="AB9" s="1055"/>
      <c r="AC9" s="1055"/>
    </row>
    <row r="10" spans="1:38">
      <c r="A10" s="1056"/>
      <c r="B10" s="1056"/>
      <c r="C10" s="1261" t="str">
        <f>IF('Names of Bidder'!D11=0, "", 'Names of Bidder'!D11)</f>
        <v/>
      </c>
      <c r="D10" s="1261"/>
      <c r="E10" s="1261"/>
      <c r="F10" s="1056"/>
      <c r="G10" s="1351"/>
      <c r="H10" s="1056"/>
      <c r="I10" s="1057"/>
      <c r="M10" s="1048" t="s">
        <v>282</v>
      </c>
      <c r="O10" s="1049"/>
      <c r="Z10" s="1058"/>
      <c r="AA10" s="1059"/>
      <c r="AB10" s="1037"/>
      <c r="AC10" s="1060"/>
    </row>
    <row r="11" spans="1:38">
      <c r="A11" s="1056"/>
      <c r="B11" s="1056"/>
      <c r="C11" s="1439" t="str">
        <f>IF('Names of Bidder'!D12=0, "", 'Names of Bidder'!D12)</f>
        <v/>
      </c>
      <c r="D11" s="1439"/>
      <c r="E11" s="1439"/>
      <c r="F11" s="1056"/>
      <c r="G11" s="1351"/>
      <c r="H11" s="1056"/>
      <c r="I11" s="1057"/>
      <c r="M11" s="1048" t="s">
        <v>404</v>
      </c>
      <c r="O11" s="1049"/>
      <c r="AH11" s="1410"/>
      <c r="AI11" s="1410"/>
    </row>
    <row r="12" spans="1:38">
      <c r="A12" s="1061"/>
      <c r="B12" s="1061"/>
      <c r="F12" s="1061"/>
      <c r="G12" s="1063"/>
      <c r="H12" s="1061"/>
      <c r="I12" s="1062"/>
      <c r="J12" s="1061"/>
      <c r="K12" s="1063"/>
      <c r="L12" s="1063"/>
      <c r="M12" s="1064"/>
      <c r="N12" s="1065"/>
      <c r="O12" s="1065"/>
      <c r="AJ12" s="1066"/>
    </row>
    <row r="13" spans="1:38" ht="23.25" customHeight="1">
      <c r="A13" s="1435" t="s">
        <v>571</v>
      </c>
      <c r="B13" s="1435"/>
      <c r="C13" s="1435"/>
      <c r="D13" s="1435"/>
      <c r="E13" s="1435"/>
      <c r="F13" s="1435"/>
      <c r="G13" s="1435"/>
      <c r="H13" s="1435"/>
      <c r="I13" s="1435"/>
      <c r="J13" s="1435"/>
      <c r="K13" s="1435"/>
      <c r="L13" s="1435"/>
      <c r="M13" s="1435"/>
      <c r="N13" s="1435"/>
      <c r="O13" s="1435"/>
      <c r="P13" s="1067"/>
      <c r="Q13" s="1067"/>
      <c r="R13" s="1067"/>
      <c r="S13" s="1067"/>
      <c r="T13" s="1068"/>
      <c r="U13" s="1069"/>
      <c r="V13" s="1069"/>
      <c r="W13" s="1069"/>
      <c r="X13" s="1069"/>
      <c r="AB13" s="1025"/>
      <c r="AF13" s="1026" t="s">
        <v>426</v>
      </c>
      <c r="AJ13" s="1066"/>
    </row>
    <row r="14" spans="1:38">
      <c r="A14" s="1070"/>
      <c r="B14" s="1070"/>
      <c r="C14" s="1070"/>
      <c r="D14" s="1070"/>
      <c r="E14" s="1070"/>
      <c r="F14" s="1070"/>
      <c r="G14" s="1300"/>
      <c r="H14" s="1070"/>
      <c r="I14" s="1071"/>
      <c r="J14" s="1070"/>
      <c r="K14" s="1070"/>
      <c r="L14" s="1300"/>
      <c r="M14" s="1070"/>
      <c r="N14" s="1070"/>
      <c r="O14" s="1070"/>
      <c r="P14" s="1067"/>
      <c r="Q14" s="1067"/>
      <c r="R14" s="1067"/>
      <c r="S14" s="1067"/>
      <c r="T14" s="1068"/>
      <c r="U14" s="1069"/>
      <c r="V14" s="1069"/>
      <c r="W14" s="1069"/>
      <c r="X14" s="1069"/>
      <c r="AB14" s="1025"/>
      <c r="AJ14" s="1066"/>
    </row>
    <row r="15" spans="1:38">
      <c r="M15" s="1072"/>
      <c r="N15" s="1072"/>
      <c r="O15" s="1293" t="s">
        <v>275</v>
      </c>
      <c r="AA15" s="1416"/>
      <c r="AB15" s="1416"/>
      <c r="AD15" s="1417"/>
      <c r="AE15" s="1417"/>
      <c r="AF15" s="1026" t="s">
        <v>72</v>
      </c>
      <c r="AH15" s="1410"/>
      <c r="AI15" s="1410"/>
    </row>
    <row r="16" spans="1:38" ht="107.25" customHeight="1">
      <c r="A16" s="1237" t="s">
        <v>363</v>
      </c>
      <c r="B16" s="1237" t="s">
        <v>517</v>
      </c>
      <c r="C16" s="1237" t="s">
        <v>518</v>
      </c>
      <c r="D16" s="1237" t="s">
        <v>519</v>
      </c>
      <c r="E16" s="1237" t="s">
        <v>520</v>
      </c>
      <c r="F16" s="1237" t="s">
        <v>487</v>
      </c>
      <c r="G16" s="1237" t="s">
        <v>536</v>
      </c>
      <c r="H16" s="1237" t="s">
        <v>488</v>
      </c>
      <c r="I16" s="1238" t="s">
        <v>860</v>
      </c>
      <c r="J16" s="1239" t="s">
        <v>393</v>
      </c>
      <c r="K16" s="1240" t="s">
        <v>355</v>
      </c>
      <c r="L16" s="1240" t="s">
        <v>364</v>
      </c>
      <c r="M16" s="1237" t="s">
        <v>510</v>
      </c>
      <c r="N16" s="1237" t="s">
        <v>511</v>
      </c>
      <c r="O16" s="1237" t="s">
        <v>512</v>
      </c>
      <c r="AA16" s="1074"/>
      <c r="AB16" s="1074"/>
      <c r="AD16" s="1074"/>
      <c r="AE16" s="1074"/>
    </row>
    <row r="17" spans="1:31">
      <c r="A17" s="1241">
        <v>1</v>
      </c>
      <c r="B17" s="1242">
        <v>2</v>
      </c>
      <c r="C17" s="1242">
        <v>3</v>
      </c>
      <c r="D17" s="1242">
        <v>4</v>
      </c>
      <c r="E17" s="1242">
        <v>5</v>
      </c>
      <c r="F17" s="1242">
        <v>6</v>
      </c>
      <c r="G17" s="1242">
        <v>7</v>
      </c>
      <c r="H17" s="1242">
        <v>8</v>
      </c>
      <c r="I17" s="1242">
        <v>9</v>
      </c>
      <c r="J17" s="1240">
        <v>10</v>
      </c>
      <c r="K17" s="1240">
        <v>11</v>
      </c>
      <c r="L17" s="1240">
        <v>12</v>
      </c>
      <c r="M17" s="1240">
        <v>13</v>
      </c>
      <c r="N17" s="1240" t="s">
        <v>521</v>
      </c>
      <c r="O17" s="1243">
        <v>15</v>
      </c>
      <c r="AA17" s="1075"/>
      <c r="AB17" s="1075"/>
      <c r="AD17" s="1075"/>
      <c r="AE17" s="1075"/>
    </row>
    <row r="18" spans="1:31" s="1032" customFormat="1">
      <c r="A18" s="1264"/>
      <c r="B18" s="1264"/>
      <c r="C18" s="1264"/>
      <c r="D18" s="1264"/>
      <c r="E18" s="1264"/>
      <c r="F18" s="1264"/>
      <c r="G18" s="1301"/>
      <c r="H18" s="1264"/>
      <c r="I18" s="1265"/>
      <c r="J18" s="1264"/>
      <c r="K18" s="1264"/>
      <c r="L18" s="1301"/>
      <c r="M18" s="1266"/>
      <c r="N18" s="1266"/>
      <c r="O18" s="1267"/>
      <c r="P18" s="1076"/>
      <c r="Q18" s="1076"/>
      <c r="R18" s="1076"/>
      <c r="S18" s="1076"/>
      <c r="T18" s="1076"/>
      <c r="U18" s="1077"/>
      <c r="V18" s="1076"/>
      <c r="W18" s="1078"/>
      <c r="X18" s="1076"/>
      <c r="Y18" s="1076"/>
      <c r="Z18" s="1076"/>
    </row>
    <row r="19" spans="1:31" s="1032" customFormat="1">
      <c r="A19" s="1264"/>
      <c r="B19" s="1264"/>
      <c r="C19" s="1264"/>
      <c r="D19" s="1264"/>
      <c r="E19" s="1264"/>
      <c r="F19" s="1264"/>
      <c r="G19" s="1301"/>
      <c r="H19" s="1264"/>
      <c r="I19" s="1265"/>
      <c r="J19" s="1268"/>
      <c r="K19" s="1264"/>
      <c r="L19" s="1301"/>
      <c r="M19" s="1266"/>
      <c r="N19" s="1266"/>
      <c r="O19" s="1267"/>
      <c r="P19" s="1076"/>
      <c r="Q19" s="1076"/>
      <c r="R19" s="1076"/>
      <c r="S19" s="1076"/>
      <c r="T19" s="1076"/>
      <c r="U19" s="1077"/>
      <c r="V19" s="1076"/>
      <c r="W19" s="1078"/>
      <c r="X19" s="1076"/>
      <c r="Y19" s="1076"/>
      <c r="Z19" s="1076"/>
    </row>
    <row r="20" spans="1:31" s="813" customFormat="1" ht="21.75" customHeight="1">
      <c r="A20" s="1280" t="s">
        <v>342</v>
      </c>
      <c r="B20" s="1284" t="s">
        <v>1038</v>
      </c>
      <c r="C20" s="1285"/>
      <c r="D20" s="1285"/>
      <c r="E20" s="1285"/>
      <c r="F20" s="1285"/>
      <c r="G20" s="1352"/>
      <c r="H20" s="1285"/>
      <c r="I20" s="1285"/>
      <c r="J20" s="1286"/>
      <c r="K20" s="1281"/>
      <c r="L20" s="1280"/>
      <c r="M20" s="1281"/>
      <c r="N20" s="1281"/>
      <c r="O20" s="1282"/>
      <c r="P20" s="814"/>
      <c r="Q20" s="924" t="s">
        <v>495</v>
      </c>
      <c r="R20" s="924"/>
      <c r="S20" s="924" t="s">
        <v>496</v>
      </c>
      <c r="T20" s="814"/>
      <c r="U20" s="1283"/>
      <c r="V20" s="814"/>
      <c r="W20" s="821"/>
      <c r="X20" s="814"/>
      <c r="Y20" s="814"/>
      <c r="Z20" s="814"/>
    </row>
    <row r="21" spans="1:31" s="1032" customFormat="1" ht="16.5">
      <c r="A21" s="1082">
        <v>1</v>
      </c>
      <c r="B21" s="1269">
        <v>7000009415</v>
      </c>
      <c r="C21" s="1269">
        <v>10</v>
      </c>
      <c r="D21" s="1269" t="s">
        <v>664</v>
      </c>
      <c r="E21" s="1269">
        <v>1000006173</v>
      </c>
      <c r="F21" s="1269">
        <v>85042200</v>
      </c>
      <c r="G21" s="1353" t="s">
        <v>1015</v>
      </c>
      <c r="H21" s="1294">
        <v>18</v>
      </c>
      <c r="I21" s="1299" t="s">
        <v>1015</v>
      </c>
      <c r="J21" s="1269" t="s">
        <v>695</v>
      </c>
      <c r="K21" s="1269" t="s">
        <v>584</v>
      </c>
      <c r="L21" s="1302">
        <v>2</v>
      </c>
      <c r="M21" s="1296"/>
      <c r="N21" s="1297" t="str">
        <f t="shared" ref="N21:N36" si="0">IF(M21=0, "Included",IF(ISERROR(L21*M21), M21, L21*M21))</f>
        <v>Included</v>
      </c>
      <c r="O21" s="1298">
        <f t="shared" ref="O21:O36" si="1">S21</f>
        <v>0</v>
      </c>
      <c r="P21" s="1076"/>
      <c r="Q21" s="1080">
        <f t="shared" ref="Q21" si="2">IF(N21="Included",0,N21)</f>
        <v>0</v>
      </c>
      <c r="R21" s="1080">
        <f>IF(OR(I21="",I21="Confirmed"),H21,I21)</f>
        <v>18</v>
      </c>
      <c r="S21" s="1081">
        <f>IF(ISERROR(Q21*R21%),0,Q21*R21%)</f>
        <v>0</v>
      </c>
      <c r="T21" s="1076"/>
      <c r="U21" s="1077"/>
      <c r="V21" s="1076"/>
      <c r="W21" s="1078"/>
      <c r="X21" s="1076"/>
      <c r="Y21" s="1076"/>
      <c r="Z21" s="1076"/>
    </row>
    <row r="22" spans="1:31" s="1032" customFormat="1" ht="33">
      <c r="A22" s="1082">
        <v>2</v>
      </c>
      <c r="B22" s="1269">
        <v>7000009415</v>
      </c>
      <c r="C22" s="1269">
        <v>20</v>
      </c>
      <c r="D22" s="1269" t="s">
        <v>665</v>
      </c>
      <c r="E22" s="1269">
        <v>1000031203</v>
      </c>
      <c r="F22" s="1269">
        <v>85352919</v>
      </c>
      <c r="G22" s="1353" t="s">
        <v>1015</v>
      </c>
      <c r="H22" s="1294">
        <v>18</v>
      </c>
      <c r="I22" s="1299" t="s">
        <v>1015</v>
      </c>
      <c r="J22" s="1269" t="s">
        <v>696</v>
      </c>
      <c r="K22" s="1269" t="s">
        <v>584</v>
      </c>
      <c r="L22" s="1302">
        <v>8</v>
      </c>
      <c r="M22" s="1296"/>
      <c r="N22" s="1297" t="str">
        <f t="shared" si="0"/>
        <v>Included</v>
      </c>
      <c r="O22" s="1298">
        <f t="shared" si="1"/>
        <v>0</v>
      </c>
      <c r="P22" s="1076"/>
      <c r="Q22" s="1080">
        <f t="shared" ref="Q22:Q85" si="3">IF(N22="Included",0,N22)</f>
        <v>0</v>
      </c>
      <c r="R22" s="1080">
        <f>IF(OR(I22="",I22="Confirmed"),H22,I22)</f>
        <v>18</v>
      </c>
      <c r="S22" s="1081">
        <f t="shared" ref="S22:S85" si="4">IF(ISERROR(Q22*R22%),0,Q22*R22%)</f>
        <v>0</v>
      </c>
      <c r="T22" s="1076"/>
      <c r="U22" s="1077"/>
      <c r="V22" s="1076"/>
      <c r="W22" s="1078"/>
      <c r="X22" s="1076"/>
      <c r="Y22" s="1076"/>
      <c r="Z22" s="1076"/>
    </row>
    <row r="23" spans="1:31" s="1032" customFormat="1" ht="33">
      <c r="A23" s="1082">
        <v>3</v>
      </c>
      <c r="B23" s="1269">
        <v>7000009415</v>
      </c>
      <c r="C23" s="1269">
        <v>110</v>
      </c>
      <c r="D23" s="1269" t="s">
        <v>665</v>
      </c>
      <c r="E23" s="1269">
        <v>1000005817</v>
      </c>
      <c r="F23" s="1269">
        <v>85352919</v>
      </c>
      <c r="G23" s="1353" t="s">
        <v>1015</v>
      </c>
      <c r="H23" s="1294">
        <v>18</v>
      </c>
      <c r="I23" s="1299" t="s">
        <v>1015</v>
      </c>
      <c r="J23" s="1269" t="s">
        <v>1029</v>
      </c>
      <c r="K23" s="1269" t="s">
        <v>584</v>
      </c>
      <c r="L23" s="1302">
        <v>3</v>
      </c>
      <c r="M23" s="1296"/>
      <c r="N23" s="1297" t="str">
        <f t="shared" si="0"/>
        <v>Included</v>
      </c>
      <c r="O23" s="1298">
        <f t="shared" si="1"/>
        <v>0</v>
      </c>
      <c r="P23" s="1076"/>
      <c r="Q23" s="1080">
        <f t="shared" si="3"/>
        <v>0</v>
      </c>
      <c r="R23" s="1080">
        <f t="shared" ref="R23:R85" si="5">IF(OR(I23="",I23="Confirmed"),H23,I23)</f>
        <v>18</v>
      </c>
      <c r="S23" s="1081">
        <f t="shared" si="4"/>
        <v>0</v>
      </c>
      <c r="T23" s="1076"/>
      <c r="U23" s="1077"/>
      <c r="V23" s="1076"/>
      <c r="W23" s="1078"/>
      <c r="X23" s="1076"/>
      <c r="Y23" s="1076"/>
      <c r="Z23" s="1076"/>
    </row>
    <row r="24" spans="1:31" s="1032" customFormat="1" ht="33">
      <c r="A24" s="1082">
        <v>4</v>
      </c>
      <c r="B24" s="1269">
        <v>7000009415</v>
      </c>
      <c r="C24" s="1269">
        <v>30</v>
      </c>
      <c r="D24" s="1269" t="s">
        <v>665</v>
      </c>
      <c r="E24" s="1269">
        <v>1000005811</v>
      </c>
      <c r="F24" s="1269">
        <v>85359090</v>
      </c>
      <c r="G24" s="1353" t="s">
        <v>1015</v>
      </c>
      <c r="H24" s="1294">
        <v>18</v>
      </c>
      <c r="I24" s="1299" t="s">
        <v>1015</v>
      </c>
      <c r="J24" s="1269" t="s">
        <v>697</v>
      </c>
      <c r="K24" s="1269" t="s">
        <v>584</v>
      </c>
      <c r="L24" s="1302">
        <v>33</v>
      </c>
      <c r="M24" s="1296"/>
      <c r="N24" s="1297" t="str">
        <f t="shared" si="0"/>
        <v>Included</v>
      </c>
      <c r="O24" s="1298">
        <f t="shared" si="1"/>
        <v>0</v>
      </c>
      <c r="P24" s="1076"/>
      <c r="Q24" s="1080">
        <f t="shared" si="3"/>
        <v>0</v>
      </c>
      <c r="R24" s="1080">
        <f t="shared" si="5"/>
        <v>18</v>
      </c>
      <c r="S24" s="1081">
        <f t="shared" si="4"/>
        <v>0</v>
      </c>
      <c r="T24" s="1076"/>
      <c r="U24" s="1077"/>
      <c r="V24" s="1076"/>
      <c r="W24" s="1078"/>
      <c r="X24" s="1076"/>
      <c r="Y24" s="1076"/>
      <c r="Z24" s="1076"/>
    </row>
    <row r="25" spans="1:31" s="1032" customFormat="1" ht="16.5">
      <c r="A25" s="1082">
        <v>5</v>
      </c>
      <c r="B25" s="1269">
        <v>7000009415</v>
      </c>
      <c r="C25" s="1269">
        <v>40</v>
      </c>
      <c r="D25" s="1269" t="s">
        <v>665</v>
      </c>
      <c r="E25" s="1269">
        <v>1000005840</v>
      </c>
      <c r="F25" s="1269">
        <v>85359090</v>
      </c>
      <c r="G25" s="1353" t="s">
        <v>1015</v>
      </c>
      <c r="H25" s="1294">
        <v>18</v>
      </c>
      <c r="I25" s="1299" t="s">
        <v>1015</v>
      </c>
      <c r="J25" s="1269" t="s">
        <v>698</v>
      </c>
      <c r="K25" s="1269" t="s">
        <v>584</v>
      </c>
      <c r="L25" s="1302">
        <v>12</v>
      </c>
      <c r="M25" s="1296"/>
      <c r="N25" s="1297" t="str">
        <f t="shared" si="0"/>
        <v>Included</v>
      </c>
      <c r="O25" s="1298">
        <f t="shared" si="1"/>
        <v>0</v>
      </c>
      <c r="P25" s="1076"/>
      <c r="Q25" s="1080">
        <f t="shared" si="3"/>
        <v>0</v>
      </c>
      <c r="R25" s="1080">
        <f t="shared" si="5"/>
        <v>18</v>
      </c>
      <c r="S25" s="1081">
        <f t="shared" si="4"/>
        <v>0</v>
      </c>
      <c r="T25" s="1076"/>
      <c r="U25" s="1077"/>
      <c r="V25" s="1076"/>
      <c r="W25" s="1078"/>
      <c r="X25" s="1076"/>
      <c r="Y25" s="1076"/>
      <c r="Z25" s="1076"/>
    </row>
    <row r="26" spans="1:31" s="1032" customFormat="1" ht="16.5">
      <c r="A26" s="1082">
        <v>6</v>
      </c>
      <c r="B26" s="1269">
        <v>7000009415</v>
      </c>
      <c r="C26" s="1269">
        <v>50</v>
      </c>
      <c r="D26" s="1269" t="s">
        <v>665</v>
      </c>
      <c r="E26" s="1269">
        <v>1000005850</v>
      </c>
      <c r="F26" s="1269">
        <v>85353090</v>
      </c>
      <c r="G26" s="1353" t="s">
        <v>1015</v>
      </c>
      <c r="H26" s="1294">
        <v>18</v>
      </c>
      <c r="I26" s="1299" t="s">
        <v>1015</v>
      </c>
      <c r="J26" s="1269" t="s">
        <v>699</v>
      </c>
      <c r="K26" s="1269" t="s">
        <v>584</v>
      </c>
      <c r="L26" s="1302">
        <v>15</v>
      </c>
      <c r="M26" s="1296"/>
      <c r="N26" s="1297" t="str">
        <f t="shared" si="0"/>
        <v>Included</v>
      </c>
      <c r="O26" s="1298">
        <f t="shared" si="1"/>
        <v>0</v>
      </c>
      <c r="P26" s="1076"/>
      <c r="Q26" s="1080">
        <f t="shared" si="3"/>
        <v>0</v>
      </c>
      <c r="R26" s="1080">
        <f t="shared" si="5"/>
        <v>18</v>
      </c>
      <c r="S26" s="1081">
        <f t="shared" si="4"/>
        <v>0</v>
      </c>
      <c r="T26" s="1076"/>
      <c r="U26" s="1077"/>
      <c r="V26" s="1076"/>
      <c r="W26" s="1078"/>
      <c r="X26" s="1076"/>
      <c r="Y26" s="1076"/>
      <c r="Z26" s="1076"/>
    </row>
    <row r="27" spans="1:31" s="1032" customFormat="1" ht="16.5">
      <c r="A27" s="1082">
        <v>7</v>
      </c>
      <c r="B27" s="1269">
        <v>7000009415</v>
      </c>
      <c r="C27" s="1269">
        <v>60</v>
      </c>
      <c r="D27" s="1269" t="s">
        <v>665</v>
      </c>
      <c r="E27" s="1269">
        <v>1000005851</v>
      </c>
      <c r="F27" s="1269">
        <v>85353090</v>
      </c>
      <c r="G27" s="1353" t="s">
        <v>1015</v>
      </c>
      <c r="H27" s="1294">
        <v>18</v>
      </c>
      <c r="I27" s="1299" t="s">
        <v>1015</v>
      </c>
      <c r="J27" s="1269" t="s">
        <v>700</v>
      </c>
      <c r="K27" s="1269" t="s">
        <v>584</v>
      </c>
      <c r="L27" s="1302">
        <v>10</v>
      </c>
      <c r="M27" s="1296"/>
      <c r="N27" s="1297" t="str">
        <f t="shared" si="0"/>
        <v>Included</v>
      </c>
      <c r="O27" s="1298">
        <f t="shared" si="1"/>
        <v>0</v>
      </c>
      <c r="P27" s="1076"/>
      <c r="Q27" s="1080">
        <f t="shared" si="3"/>
        <v>0</v>
      </c>
      <c r="R27" s="1080">
        <f t="shared" si="5"/>
        <v>18</v>
      </c>
      <c r="S27" s="1081">
        <f t="shared" si="4"/>
        <v>0</v>
      </c>
      <c r="T27" s="1076"/>
      <c r="U27" s="1077"/>
      <c r="V27" s="1076"/>
      <c r="W27" s="1078"/>
      <c r="X27" s="1076"/>
      <c r="Y27" s="1076"/>
      <c r="Z27" s="1076"/>
    </row>
    <row r="28" spans="1:31" s="1032" customFormat="1" ht="16.5">
      <c r="A28" s="1082">
        <v>8</v>
      </c>
      <c r="B28" s="1269">
        <v>7000009415</v>
      </c>
      <c r="C28" s="1269">
        <v>70</v>
      </c>
      <c r="D28" s="1269" t="s">
        <v>665</v>
      </c>
      <c r="E28" s="1269">
        <v>1000005841</v>
      </c>
      <c r="F28" s="1269">
        <v>85353090</v>
      </c>
      <c r="G28" s="1353" t="s">
        <v>1015</v>
      </c>
      <c r="H28" s="1294">
        <v>18</v>
      </c>
      <c r="I28" s="1299" t="s">
        <v>1015</v>
      </c>
      <c r="J28" s="1269" t="s">
        <v>701</v>
      </c>
      <c r="K28" s="1269" t="s">
        <v>584</v>
      </c>
      <c r="L28" s="1302">
        <v>17</v>
      </c>
      <c r="M28" s="1296"/>
      <c r="N28" s="1297" t="str">
        <f t="shared" si="0"/>
        <v>Included</v>
      </c>
      <c r="O28" s="1298">
        <f t="shared" si="1"/>
        <v>0</v>
      </c>
      <c r="P28" s="1076"/>
      <c r="Q28" s="1080">
        <f t="shared" si="3"/>
        <v>0</v>
      </c>
      <c r="R28" s="1080">
        <f t="shared" si="5"/>
        <v>18</v>
      </c>
      <c r="S28" s="1081">
        <f t="shared" si="4"/>
        <v>0</v>
      </c>
      <c r="T28" s="1076"/>
      <c r="U28" s="1077"/>
      <c r="V28" s="1076"/>
      <c r="W28" s="1078"/>
      <c r="X28" s="1076"/>
      <c r="Y28" s="1076"/>
      <c r="Z28" s="1076"/>
    </row>
    <row r="29" spans="1:31" s="1032" customFormat="1" ht="16.5">
      <c r="A29" s="1082">
        <v>9</v>
      </c>
      <c r="B29" s="1269">
        <v>7000009415</v>
      </c>
      <c r="C29" s="1269">
        <v>80</v>
      </c>
      <c r="D29" s="1269" t="s">
        <v>665</v>
      </c>
      <c r="E29" s="1269">
        <v>1000005792</v>
      </c>
      <c r="F29" s="1269">
        <v>85353090</v>
      </c>
      <c r="G29" s="1353" t="s">
        <v>1015</v>
      </c>
      <c r="H29" s="1294">
        <v>18</v>
      </c>
      <c r="I29" s="1299" t="s">
        <v>1015</v>
      </c>
      <c r="J29" s="1269" t="s">
        <v>702</v>
      </c>
      <c r="K29" s="1269" t="s">
        <v>584</v>
      </c>
      <c r="L29" s="1302">
        <v>28</v>
      </c>
      <c r="M29" s="1296"/>
      <c r="N29" s="1297" t="str">
        <f t="shared" si="0"/>
        <v>Included</v>
      </c>
      <c r="O29" s="1298">
        <f t="shared" si="1"/>
        <v>0</v>
      </c>
      <c r="P29" s="1076"/>
      <c r="Q29" s="1080">
        <f t="shared" si="3"/>
        <v>0</v>
      </c>
      <c r="R29" s="1080">
        <f t="shared" si="5"/>
        <v>18</v>
      </c>
      <c r="S29" s="1081">
        <f t="shared" si="4"/>
        <v>0</v>
      </c>
      <c r="T29" s="1076"/>
      <c r="U29" s="1077"/>
      <c r="V29" s="1076"/>
      <c r="W29" s="1078"/>
      <c r="X29" s="1076"/>
      <c r="Y29" s="1076"/>
      <c r="Z29" s="1076"/>
    </row>
    <row r="30" spans="1:31" s="1032" customFormat="1" ht="16.5">
      <c r="A30" s="1082">
        <v>10</v>
      </c>
      <c r="B30" s="1269">
        <v>7000009415</v>
      </c>
      <c r="C30" s="1269">
        <v>90</v>
      </c>
      <c r="D30" s="1269" t="s">
        <v>665</v>
      </c>
      <c r="E30" s="1269">
        <v>1000005791</v>
      </c>
      <c r="F30" s="1269">
        <v>85462040</v>
      </c>
      <c r="G30" s="1353" t="s">
        <v>1015</v>
      </c>
      <c r="H30" s="1294">
        <v>18</v>
      </c>
      <c r="I30" s="1299" t="s">
        <v>1015</v>
      </c>
      <c r="J30" s="1269" t="s">
        <v>703</v>
      </c>
      <c r="K30" s="1269" t="s">
        <v>584</v>
      </c>
      <c r="L30" s="1302">
        <v>70</v>
      </c>
      <c r="M30" s="1296"/>
      <c r="N30" s="1297" t="str">
        <f t="shared" si="0"/>
        <v>Included</v>
      </c>
      <c r="O30" s="1298">
        <f t="shared" si="1"/>
        <v>0</v>
      </c>
      <c r="P30" s="1076"/>
      <c r="Q30" s="1080">
        <f t="shared" si="3"/>
        <v>0</v>
      </c>
      <c r="R30" s="1080">
        <f t="shared" si="5"/>
        <v>18</v>
      </c>
      <c r="S30" s="1081">
        <f t="shared" si="4"/>
        <v>0</v>
      </c>
      <c r="T30" s="1076"/>
      <c r="U30" s="1077"/>
      <c r="V30" s="1076"/>
      <c r="W30" s="1078"/>
      <c r="X30" s="1076"/>
      <c r="Y30" s="1076"/>
      <c r="Z30" s="1076"/>
    </row>
    <row r="31" spans="1:31" s="1032" customFormat="1" ht="16.5">
      <c r="A31" s="1082">
        <v>11</v>
      </c>
      <c r="B31" s="1269">
        <v>7000009415</v>
      </c>
      <c r="C31" s="1269">
        <v>100</v>
      </c>
      <c r="D31" s="1269" t="s">
        <v>665</v>
      </c>
      <c r="E31" s="1269">
        <v>1000020421</v>
      </c>
      <c r="F31" s="1269">
        <v>85354010</v>
      </c>
      <c r="G31" s="1353" t="s">
        <v>1015</v>
      </c>
      <c r="H31" s="1294">
        <v>18</v>
      </c>
      <c r="I31" s="1299" t="s">
        <v>1015</v>
      </c>
      <c r="J31" s="1269" t="s">
        <v>704</v>
      </c>
      <c r="K31" s="1269" t="s">
        <v>584</v>
      </c>
      <c r="L31" s="1302">
        <v>23</v>
      </c>
      <c r="M31" s="1296"/>
      <c r="N31" s="1297" t="str">
        <f t="shared" si="0"/>
        <v>Included</v>
      </c>
      <c r="O31" s="1298">
        <f t="shared" si="1"/>
        <v>0</v>
      </c>
      <c r="P31" s="1076"/>
      <c r="Q31" s="1080">
        <f t="shared" si="3"/>
        <v>0</v>
      </c>
      <c r="R31" s="1080">
        <f t="shared" si="5"/>
        <v>18</v>
      </c>
      <c r="S31" s="1081">
        <f t="shared" si="4"/>
        <v>0</v>
      </c>
      <c r="T31" s="1076"/>
      <c r="U31" s="1077"/>
      <c r="V31" s="1076"/>
      <c r="W31" s="1078"/>
      <c r="X31" s="1076"/>
      <c r="Y31" s="1076"/>
      <c r="Z31" s="1076"/>
    </row>
    <row r="32" spans="1:31" s="1032" customFormat="1" ht="16.5">
      <c r="A32" s="1082">
        <v>12</v>
      </c>
      <c r="B32" s="1269">
        <v>7000009415</v>
      </c>
      <c r="C32" s="1269">
        <v>120</v>
      </c>
      <c r="D32" s="1269" t="s">
        <v>666</v>
      </c>
      <c r="E32" s="1269">
        <v>1000009711</v>
      </c>
      <c r="F32" s="1269">
        <v>85389000</v>
      </c>
      <c r="G32" s="1353" t="s">
        <v>1015</v>
      </c>
      <c r="H32" s="1294">
        <v>18</v>
      </c>
      <c r="I32" s="1299" t="s">
        <v>1015</v>
      </c>
      <c r="J32" s="1269" t="s">
        <v>705</v>
      </c>
      <c r="K32" s="1269" t="s">
        <v>585</v>
      </c>
      <c r="L32" s="1302">
        <v>8</v>
      </c>
      <c r="M32" s="1296"/>
      <c r="N32" s="1297" t="str">
        <f t="shared" si="0"/>
        <v>Included</v>
      </c>
      <c r="O32" s="1298">
        <f t="shared" si="1"/>
        <v>0</v>
      </c>
      <c r="P32" s="1076"/>
      <c r="Q32" s="1080">
        <f t="shared" si="3"/>
        <v>0</v>
      </c>
      <c r="R32" s="1080">
        <f t="shared" si="5"/>
        <v>18</v>
      </c>
      <c r="S32" s="1081">
        <f t="shared" si="4"/>
        <v>0</v>
      </c>
      <c r="T32" s="1076"/>
      <c r="U32" s="1077"/>
      <c r="V32" s="1076"/>
      <c r="W32" s="1078"/>
      <c r="X32" s="1076"/>
      <c r="Y32" s="1076"/>
      <c r="Z32" s="1076"/>
    </row>
    <row r="33" spans="1:26" s="1032" customFormat="1" ht="16.5">
      <c r="A33" s="1082">
        <v>13</v>
      </c>
      <c r="B33" s="1269">
        <v>7000009415</v>
      </c>
      <c r="C33" s="1269">
        <v>170</v>
      </c>
      <c r="D33" s="1269" t="s">
        <v>666</v>
      </c>
      <c r="E33" s="1269">
        <v>1000004489</v>
      </c>
      <c r="F33" s="1269">
        <v>85352913</v>
      </c>
      <c r="G33" s="1353" t="s">
        <v>1015</v>
      </c>
      <c r="H33" s="1294">
        <v>18</v>
      </c>
      <c r="I33" s="1299" t="s">
        <v>1015</v>
      </c>
      <c r="J33" s="1269" t="s">
        <v>706</v>
      </c>
      <c r="K33" s="1269" t="s">
        <v>584</v>
      </c>
      <c r="L33" s="1302">
        <v>10</v>
      </c>
      <c r="M33" s="1296"/>
      <c r="N33" s="1297" t="str">
        <f t="shared" si="0"/>
        <v>Included</v>
      </c>
      <c r="O33" s="1298">
        <f t="shared" si="1"/>
        <v>0</v>
      </c>
      <c r="P33" s="1076"/>
      <c r="Q33" s="1080">
        <f t="shared" si="3"/>
        <v>0</v>
      </c>
      <c r="R33" s="1080">
        <f t="shared" si="5"/>
        <v>18</v>
      </c>
      <c r="S33" s="1081">
        <f t="shared" si="4"/>
        <v>0</v>
      </c>
      <c r="T33" s="1076"/>
      <c r="U33" s="1077"/>
      <c r="V33" s="1076"/>
      <c r="W33" s="1078"/>
      <c r="X33" s="1076"/>
      <c r="Y33" s="1076"/>
      <c r="Z33" s="1076"/>
    </row>
    <row r="34" spans="1:26" s="1032" customFormat="1" ht="16.5">
      <c r="A34" s="1082">
        <v>14</v>
      </c>
      <c r="B34" s="1269">
        <v>7000009415</v>
      </c>
      <c r="C34" s="1269">
        <v>130</v>
      </c>
      <c r="D34" s="1269" t="s">
        <v>666</v>
      </c>
      <c r="E34" s="1269">
        <v>1000004535</v>
      </c>
      <c r="F34" s="1269">
        <v>85359090</v>
      </c>
      <c r="G34" s="1353" t="s">
        <v>1015</v>
      </c>
      <c r="H34" s="1294">
        <v>18</v>
      </c>
      <c r="I34" s="1299" t="s">
        <v>1015</v>
      </c>
      <c r="J34" s="1269" t="s">
        <v>707</v>
      </c>
      <c r="K34" s="1269" t="s">
        <v>584</v>
      </c>
      <c r="L34" s="1302">
        <v>12</v>
      </c>
      <c r="M34" s="1296"/>
      <c r="N34" s="1297" t="str">
        <f t="shared" si="0"/>
        <v>Included</v>
      </c>
      <c r="O34" s="1298">
        <f t="shared" si="1"/>
        <v>0</v>
      </c>
      <c r="P34" s="1076"/>
      <c r="Q34" s="1080">
        <f t="shared" si="3"/>
        <v>0</v>
      </c>
      <c r="R34" s="1080">
        <f t="shared" si="5"/>
        <v>18</v>
      </c>
      <c r="S34" s="1081">
        <f t="shared" si="4"/>
        <v>0</v>
      </c>
      <c r="T34" s="1076"/>
      <c r="U34" s="1077"/>
      <c r="V34" s="1076"/>
      <c r="W34" s="1078"/>
      <c r="X34" s="1076"/>
      <c r="Y34" s="1076"/>
      <c r="Z34" s="1076"/>
    </row>
    <row r="35" spans="1:26" s="1032" customFormat="1" ht="16.5">
      <c r="A35" s="1082">
        <v>15</v>
      </c>
      <c r="B35" s="1273">
        <v>7000009415</v>
      </c>
      <c r="C35" s="1273">
        <v>140</v>
      </c>
      <c r="D35" s="1273" t="s">
        <v>666</v>
      </c>
      <c r="E35" s="1273">
        <v>1000020419</v>
      </c>
      <c r="F35" s="1273">
        <v>85354010</v>
      </c>
      <c r="G35" s="1353" t="s">
        <v>1015</v>
      </c>
      <c r="H35" s="1294">
        <v>18</v>
      </c>
      <c r="I35" s="1299" t="s">
        <v>1015</v>
      </c>
      <c r="J35" s="1273" t="s">
        <v>601</v>
      </c>
      <c r="K35" s="1273" t="s">
        <v>584</v>
      </c>
      <c r="L35" s="1303">
        <v>19</v>
      </c>
      <c r="M35" s="1296"/>
      <c r="N35" s="1297" t="str">
        <f t="shared" si="0"/>
        <v>Included</v>
      </c>
      <c r="O35" s="1298">
        <f t="shared" si="1"/>
        <v>0</v>
      </c>
      <c r="P35" s="1076"/>
      <c r="Q35" s="1080">
        <f t="shared" si="3"/>
        <v>0</v>
      </c>
      <c r="R35" s="1080">
        <f t="shared" si="5"/>
        <v>18</v>
      </c>
      <c r="S35" s="1081">
        <f t="shared" si="4"/>
        <v>0</v>
      </c>
      <c r="T35" s="1076"/>
      <c r="U35" s="1077"/>
      <c r="V35" s="1076"/>
      <c r="W35" s="1078"/>
      <c r="X35" s="1076"/>
      <c r="Y35" s="1076"/>
      <c r="Z35" s="1076"/>
    </row>
    <row r="36" spans="1:26" s="1032" customFormat="1" ht="16.5">
      <c r="A36" s="1082">
        <v>16</v>
      </c>
      <c r="B36" s="1273">
        <v>7000009415</v>
      </c>
      <c r="C36" s="1273">
        <v>150</v>
      </c>
      <c r="D36" s="1273" t="s">
        <v>666</v>
      </c>
      <c r="E36" s="1273">
        <v>1000004401</v>
      </c>
      <c r="F36" s="1273">
        <v>85462040</v>
      </c>
      <c r="G36" s="1353" t="s">
        <v>1015</v>
      </c>
      <c r="H36" s="1294">
        <v>18</v>
      </c>
      <c r="I36" s="1299" t="s">
        <v>1015</v>
      </c>
      <c r="J36" s="1273" t="s">
        <v>599</v>
      </c>
      <c r="K36" s="1273" t="s">
        <v>584</v>
      </c>
      <c r="L36" s="1303">
        <v>50</v>
      </c>
      <c r="M36" s="1296"/>
      <c r="N36" s="1297" t="str">
        <f t="shared" si="0"/>
        <v>Included</v>
      </c>
      <c r="O36" s="1298">
        <f t="shared" si="1"/>
        <v>0</v>
      </c>
      <c r="P36" s="1076"/>
      <c r="Q36" s="1080">
        <f t="shared" si="3"/>
        <v>0</v>
      </c>
      <c r="R36" s="1080">
        <f t="shared" si="5"/>
        <v>18</v>
      </c>
      <c r="S36" s="1081">
        <f t="shared" si="4"/>
        <v>0</v>
      </c>
      <c r="T36" s="1076"/>
      <c r="U36" s="1077"/>
      <c r="V36" s="1076"/>
      <c r="W36" s="1078"/>
      <c r="X36" s="1076"/>
      <c r="Y36" s="1076"/>
      <c r="Z36" s="1076"/>
    </row>
    <row r="37" spans="1:26" s="1032" customFormat="1" ht="33">
      <c r="A37" s="1082">
        <v>17</v>
      </c>
      <c r="B37" s="1269">
        <v>7000009415</v>
      </c>
      <c r="C37" s="1269">
        <v>160</v>
      </c>
      <c r="D37" s="1269" t="s">
        <v>666</v>
      </c>
      <c r="E37" s="1269">
        <v>1000004461</v>
      </c>
      <c r="F37" s="1269">
        <v>85359090</v>
      </c>
      <c r="G37" s="1353" t="s">
        <v>1015</v>
      </c>
      <c r="H37" s="1294">
        <v>18</v>
      </c>
      <c r="I37" s="1299" t="s">
        <v>1015</v>
      </c>
      <c r="J37" s="1269" t="s">
        <v>650</v>
      </c>
      <c r="K37" s="1269" t="s">
        <v>584</v>
      </c>
      <c r="L37" s="1302">
        <v>30</v>
      </c>
      <c r="M37" s="1296"/>
      <c r="N37" s="1297" t="str">
        <f t="shared" ref="N37:N63" si="6">IF(M37=0, "Included",IF(ISERROR(L37*M37), M37, L37*M37))</f>
        <v>Included</v>
      </c>
      <c r="O37" s="1298">
        <f t="shared" ref="O37:O63" si="7">S37</f>
        <v>0</v>
      </c>
      <c r="P37" s="1076"/>
      <c r="Q37" s="1080">
        <f t="shared" si="3"/>
        <v>0</v>
      </c>
      <c r="R37" s="1080">
        <f t="shared" si="5"/>
        <v>18</v>
      </c>
      <c r="S37" s="1081">
        <f t="shared" si="4"/>
        <v>0</v>
      </c>
      <c r="T37" s="1076"/>
      <c r="U37" s="1077"/>
      <c r="V37" s="1076"/>
      <c r="W37" s="1078"/>
      <c r="X37" s="1076"/>
      <c r="Y37" s="1076"/>
      <c r="Z37" s="1076"/>
    </row>
    <row r="38" spans="1:26" s="1032" customFormat="1" ht="16.5">
      <c r="A38" s="1082">
        <v>18</v>
      </c>
      <c r="B38" s="1269">
        <v>7000009415</v>
      </c>
      <c r="C38" s="1269">
        <v>180</v>
      </c>
      <c r="D38" s="1269" t="s">
        <v>666</v>
      </c>
      <c r="E38" s="1269">
        <v>1000004484</v>
      </c>
      <c r="F38" s="1269">
        <v>85353090</v>
      </c>
      <c r="G38" s="1353" t="s">
        <v>1015</v>
      </c>
      <c r="H38" s="1294">
        <v>18</v>
      </c>
      <c r="I38" s="1299" t="s">
        <v>1015</v>
      </c>
      <c r="J38" s="1269" t="s">
        <v>708</v>
      </c>
      <c r="K38" s="1269" t="s">
        <v>584</v>
      </c>
      <c r="L38" s="1302">
        <v>2</v>
      </c>
      <c r="M38" s="1296"/>
      <c r="N38" s="1297" t="str">
        <f t="shared" si="6"/>
        <v>Included</v>
      </c>
      <c r="O38" s="1298">
        <f t="shared" si="7"/>
        <v>0</v>
      </c>
      <c r="P38" s="1076"/>
      <c r="Q38" s="1080">
        <f t="shared" si="3"/>
        <v>0</v>
      </c>
      <c r="R38" s="1080">
        <f t="shared" si="5"/>
        <v>18</v>
      </c>
      <c r="S38" s="1081">
        <f t="shared" si="4"/>
        <v>0</v>
      </c>
      <c r="T38" s="1076"/>
      <c r="U38" s="1077"/>
      <c r="V38" s="1076"/>
      <c r="W38" s="1078"/>
      <c r="X38" s="1076"/>
      <c r="Y38" s="1076"/>
      <c r="Z38" s="1076"/>
    </row>
    <row r="39" spans="1:26" s="1032" customFormat="1" ht="16.5">
      <c r="A39" s="1082">
        <v>19</v>
      </c>
      <c r="B39" s="1269">
        <v>7000009415</v>
      </c>
      <c r="C39" s="1269">
        <v>190</v>
      </c>
      <c r="D39" s="1269" t="s">
        <v>666</v>
      </c>
      <c r="E39" s="1269">
        <v>1000004483</v>
      </c>
      <c r="F39" s="1269">
        <v>85353090</v>
      </c>
      <c r="G39" s="1353" t="s">
        <v>1015</v>
      </c>
      <c r="H39" s="1294">
        <v>18</v>
      </c>
      <c r="I39" s="1299" t="s">
        <v>1015</v>
      </c>
      <c r="J39" s="1269" t="s">
        <v>651</v>
      </c>
      <c r="K39" s="1269" t="s">
        <v>584</v>
      </c>
      <c r="L39" s="1302">
        <v>23</v>
      </c>
      <c r="M39" s="1296"/>
      <c r="N39" s="1297" t="str">
        <f t="shared" si="6"/>
        <v>Included</v>
      </c>
      <c r="O39" s="1298">
        <f t="shared" si="7"/>
        <v>0</v>
      </c>
      <c r="P39" s="1076"/>
      <c r="Q39" s="1080">
        <f t="shared" si="3"/>
        <v>0</v>
      </c>
      <c r="R39" s="1080">
        <f t="shared" si="5"/>
        <v>18</v>
      </c>
      <c r="S39" s="1081">
        <f t="shared" si="4"/>
        <v>0</v>
      </c>
      <c r="T39" s="1076"/>
      <c r="U39" s="1077"/>
      <c r="V39" s="1076"/>
      <c r="W39" s="1078"/>
      <c r="X39" s="1076"/>
      <c r="Y39" s="1076"/>
      <c r="Z39" s="1076"/>
    </row>
    <row r="40" spans="1:26" s="1032" customFormat="1" ht="16.5">
      <c r="A40" s="1082">
        <v>20</v>
      </c>
      <c r="B40" s="1269">
        <v>7000009415</v>
      </c>
      <c r="C40" s="1269">
        <v>200</v>
      </c>
      <c r="D40" s="1269" t="s">
        <v>666</v>
      </c>
      <c r="E40" s="1269">
        <v>1000004481</v>
      </c>
      <c r="F40" s="1269">
        <v>85353090</v>
      </c>
      <c r="G40" s="1353" t="s">
        <v>1015</v>
      </c>
      <c r="H40" s="1294">
        <v>18</v>
      </c>
      <c r="I40" s="1299" t="s">
        <v>1015</v>
      </c>
      <c r="J40" s="1269" t="s">
        <v>1030</v>
      </c>
      <c r="K40" s="1269" t="s">
        <v>584</v>
      </c>
      <c r="L40" s="1302">
        <v>10</v>
      </c>
      <c r="M40" s="1296"/>
      <c r="N40" s="1297" t="str">
        <f t="shared" si="6"/>
        <v>Included</v>
      </c>
      <c r="O40" s="1298">
        <f t="shared" si="7"/>
        <v>0</v>
      </c>
      <c r="P40" s="1076"/>
      <c r="Q40" s="1080">
        <f t="shared" si="3"/>
        <v>0</v>
      </c>
      <c r="R40" s="1080">
        <f t="shared" si="5"/>
        <v>18</v>
      </c>
      <c r="S40" s="1081">
        <f t="shared" si="4"/>
        <v>0</v>
      </c>
      <c r="T40" s="1076"/>
      <c r="U40" s="1077"/>
      <c r="V40" s="1076"/>
      <c r="W40" s="1078"/>
      <c r="X40" s="1076"/>
      <c r="Y40" s="1076"/>
      <c r="Z40" s="1076"/>
    </row>
    <row r="41" spans="1:26" s="1032" customFormat="1" ht="16.5">
      <c r="A41" s="1082">
        <v>21</v>
      </c>
      <c r="B41" s="1269">
        <v>7000009415</v>
      </c>
      <c r="C41" s="1269">
        <v>210</v>
      </c>
      <c r="D41" s="1269" t="s">
        <v>666</v>
      </c>
      <c r="E41" s="1269">
        <v>1000004480</v>
      </c>
      <c r="F41" s="1269">
        <v>85353090</v>
      </c>
      <c r="G41" s="1353" t="s">
        <v>1015</v>
      </c>
      <c r="H41" s="1294">
        <v>18</v>
      </c>
      <c r="I41" s="1299" t="s">
        <v>1015</v>
      </c>
      <c r="J41" s="1269" t="s">
        <v>1031</v>
      </c>
      <c r="K41" s="1269" t="s">
        <v>584</v>
      </c>
      <c r="L41" s="1302">
        <v>8</v>
      </c>
      <c r="M41" s="1296"/>
      <c r="N41" s="1297" t="str">
        <f t="shared" si="6"/>
        <v>Included</v>
      </c>
      <c r="O41" s="1298">
        <f t="shared" si="7"/>
        <v>0</v>
      </c>
      <c r="P41" s="1076"/>
      <c r="Q41" s="1080">
        <f t="shared" si="3"/>
        <v>0</v>
      </c>
      <c r="R41" s="1080">
        <f t="shared" si="5"/>
        <v>18</v>
      </c>
      <c r="S41" s="1081">
        <f t="shared" si="4"/>
        <v>0</v>
      </c>
      <c r="T41" s="1076"/>
      <c r="U41" s="1077"/>
      <c r="V41" s="1076"/>
      <c r="W41" s="1078"/>
      <c r="X41" s="1076"/>
      <c r="Y41" s="1076"/>
      <c r="Z41" s="1076"/>
    </row>
    <row r="42" spans="1:26" s="1032" customFormat="1" ht="33">
      <c r="A42" s="1082">
        <v>22</v>
      </c>
      <c r="B42" s="1269">
        <v>7000009415</v>
      </c>
      <c r="C42" s="1269">
        <v>220</v>
      </c>
      <c r="D42" s="1269" t="s">
        <v>667</v>
      </c>
      <c r="E42" s="1269">
        <v>1000005069</v>
      </c>
      <c r="F42" s="1269">
        <v>85359090</v>
      </c>
      <c r="G42" s="1353" t="s">
        <v>1015</v>
      </c>
      <c r="H42" s="1294">
        <v>18</v>
      </c>
      <c r="I42" s="1299" t="s">
        <v>1015</v>
      </c>
      <c r="J42" s="1269" t="s">
        <v>711</v>
      </c>
      <c r="K42" s="1269" t="s">
        <v>584</v>
      </c>
      <c r="L42" s="1302">
        <v>3</v>
      </c>
      <c r="M42" s="1296"/>
      <c r="N42" s="1297" t="str">
        <f t="shared" si="6"/>
        <v>Included</v>
      </c>
      <c r="O42" s="1298">
        <f t="shared" si="7"/>
        <v>0</v>
      </c>
      <c r="P42" s="1076"/>
      <c r="Q42" s="1080">
        <f t="shared" si="3"/>
        <v>0</v>
      </c>
      <c r="R42" s="1080">
        <f t="shared" si="5"/>
        <v>18</v>
      </c>
      <c r="S42" s="1081">
        <f t="shared" si="4"/>
        <v>0</v>
      </c>
      <c r="T42" s="1076"/>
      <c r="U42" s="1077"/>
      <c r="V42" s="1076"/>
      <c r="W42" s="1078"/>
      <c r="X42" s="1076"/>
      <c r="Y42" s="1076"/>
      <c r="Z42" s="1076"/>
    </row>
    <row r="43" spans="1:26" s="1032" customFormat="1" ht="16.5">
      <c r="A43" s="1082">
        <v>23</v>
      </c>
      <c r="B43" s="1269">
        <v>7000009415</v>
      </c>
      <c r="C43" s="1269">
        <v>250</v>
      </c>
      <c r="D43" s="1269" t="s">
        <v>667</v>
      </c>
      <c r="E43" s="1269">
        <v>1000005037</v>
      </c>
      <c r="F43" s="1269">
        <v>85353090</v>
      </c>
      <c r="G43" s="1353" t="s">
        <v>1015</v>
      </c>
      <c r="H43" s="1294">
        <v>18</v>
      </c>
      <c r="I43" s="1299" t="s">
        <v>1015</v>
      </c>
      <c r="J43" s="1269" t="s">
        <v>714</v>
      </c>
      <c r="K43" s="1269" t="s">
        <v>584</v>
      </c>
      <c r="L43" s="1302">
        <v>2</v>
      </c>
      <c r="M43" s="1296"/>
      <c r="N43" s="1297" t="str">
        <f t="shared" si="6"/>
        <v>Included</v>
      </c>
      <c r="O43" s="1298">
        <f t="shared" si="7"/>
        <v>0</v>
      </c>
      <c r="P43" s="1076"/>
      <c r="Q43" s="1080">
        <f t="shared" si="3"/>
        <v>0</v>
      </c>
      <c r="R43" s="1080">
        <f t="shared" si="5"/>
        <v>18</v>
      </c>
      <c r="S43" s="1081">
        <f t="shared" si="4"/>
        <v>0</v>
      </c>
      <c r="T43" s="1076"/>
      <c r="U43" s="1077"/>
      <c r="V43" s="1076"/>
      <c r="W43" s="1078"/>
      <c r="X43" s="1076"/>
      <c r="Y43" s="1076"/>
      <c r="Z43" s="1076"/>
    </row>
    <row r="44" spans="1:26" s="1032" customFormat="1" ht="16.5">
      <c r="A44" s="1082">
        <v>24</v>
      </c>
      <c r="B44" s="1269">
        <v>7000009415</v>
      </c>
      <c r="C44" s="1269">
        <v>230</v>
      </c>
      <c r="D44" s="1269" t="s">
        <v>667</v>
      </c>
      <c r="E44" s="1269">
        <v>1000005048</v>
      </c>
      <c r="F44" s="1269">
        <v>85359090</v>
      </c>
      <c r="G44" s="1353" t="s">
        <v>1015</v>
      </c>
      <c r="H44" s="1294">
        <v>18</v>
      </c>
      <c r="I44" s="1299" t="s">
        <v>1015</v>
      </c>
      <c r="J44" s="1269" t="s">
        <v>712</v>
      </c>
      <c r="K44" s="1269" t="s">
        <v>584</v>
      </c>
      <c r="L44" s="1302">
        <v>3</v>
      </c>
      <c r="M44" s="1296"/>
      <c r="N44" s="1297" t="str">
        <f t="shared" si="6"/>
        <v>Included</v>
      </c>
      <c r="O44" s="1298">
        <f t="shared" si="7"/>
        <v>0</v>
      </c>
      <c r="P44" s="1076"/>
      <c r="Q44" s="1080">
        <f t="shared" si="3"/>
        <v>0</v>
      </c>
      <c r="R44" s="1080">
        <f t="shared" si="5"/>
        <v>18</v>
      </c>
      <c r="S44" s="1081">
        <f t="shared" si="4"/>
        <v>0</v>
      </c>
      <c r="T44" s="1076"/>
      <c r="U44" s="1077"/>
      <c r="V44" s="1076"/>
      <c r="W44" s="1078"/>
      <c r="X44" s="1076"/>
      <c r="Y44" s="1076"/>
      <c r="Z44" s="1076"/>
    </row>
    <row r="45" spans="1:26" s="1032" customFormat="1" ht="16.5">
      <c r="A45" s="1082">
        <v>25</v>
      </c>
      <c r="B45" s="1269">
        <v>7000009415</v>
      </c>
      <c r="C45" s="1269">
        <v>240</v>
      </c>
      <c r="D45" s="1269" t="s">
        <v>667</v>
      </c>
      <c r="E45" s="1269">
        <v>1000005039</v>
      </c>
      <c r="F45" s="1269">
        <v>85352113</v>
      </c>
      <c r="G45" s="1353" t="s">
        <v>1015</v>
      </c>
      <c r="H45" s="1294">
        <v>18</v>
      </c>
      <c r="I45" s="1299" t="s">
        <v>1015</v>
      </c>
      <c r="J45" s="1269" t="s">
        <v>713</v>
      </c>
      <c r="K45" s="1269" t="s">
        <v>584</v>
      </c>
      <c r="L45" s="1302">
        <v>1</v>
      </c>
      <c r="M45" s="1296"/>
      <c r="N45" s="1297" t="str">
        <f t="shared" si="6"/>
        <v>Included</v>
      </c>
      <c r="O45" s="1298">
        <f t="shared" si="7"/>
        <v>0</v>
      </c>
      <c r="P45" s="1076"/>
      <c r="Q45" s="1080">
        <f t="shared" si="3"/>
        <v>0</v>
      </c>
      <c r="R45" s="1080">
        <f t="shared" si="5"/>
        <v>18</v>
      </c>
      <c r="S45" s="1081">
        <f t="shared" si="4"/>
        <v>0</v>
      </c>
      <c r="T45" s="1076"/>
      <c r="U45" s="1077"/>
      <c r="V45" s="1076"/>
      <c r="W45" s="1078"/>
      <c r="X45" s="1076"/>
      <c r="Y45" s="1076"/>
      <c r="Z45" s="1076"/>
    </row>
    <row r="46" spans="1:26" s="1032" customFormat="1" ht="16.5">
      <c r="A46" s="1082">
        <v>26</v>
      </c>
      <c r="B46" s="1269">
        <v>7000009415</v>
      </c>
      <c r="C46" s="1269">
        <v>260</v>
      </c>
      <c r="D46" s="1269" t="s">
        <v>667</v>
      </c>
      <c r="E46" s="1269">
        <v>1000005030</v>
      </c>
      <c r="F46" s="1269">
        <v>85462040</v>
      </c>
      <c r="G46" s="1353" t="s">
        <v>1015</v>
      </c>
      <c r="H46" s="1294">
        <v>18</v>
      </c>
      <c r="I46" s="1299" t="s">
        <v>1015</v>
      </c>
      <c r="J46" s="1269" t="s">
        <v>861</v>
      </c>
      <c r="K46" s="1269" t="s">
        <v>584</v>
      </c>
      <c r="L46" s="1302">
        <v>6</v>
      </c>
      <c r="M46" s="1296"/>
      <c r="N46" s="1297" t="str">
        <f t="shared" si="6"/>
        <v>Included</v>
      </c>
      <c r="O46" s="1298">
        <f t="shared" si="7"/>
        <v>0</v>
      </c>
      <c r="P46" s="1076"/>
      <c r="Q46" s="1080">
        <f t="shared" si="3"/>
        <v>0</v>
      </c>
      <c r="R46" s="1080">
        <f t="shared" si="5"/>
        <v>18</v>
      </c>
      <c r="S46" s="1081">
        <f t="shared" si="4"/>
        <v>0</v>
      </c>
      <c r="T46" s="1076"/>
      <c r="U46" s="1077"/>
      <c r="V46" s="1076"/>
      <c r="W46" s="1078"/>
      <c r="X46" s="1076"/>
      <c r="Y46" s="1076"/>
      <c r="Z46" s="1076"/>
    </row>
    <row r="47" spans="1:26" s="1032" customFormat="1" ht="16.5">
      <c r="A47" s="1082">
        <v>27</v>
      </c>
      <c r="B47" s="1269">
        <v>7000009415</v>
      </c>
      <c r="C47" s="1269">
        <v>290</v>
      </c>
      <c r="D47" s="1269" t="s">
        <v>668</v>
      </c>
      <c r="E47" s="1269">
        <v>1000002061</v>
      </c>
      <c r="F47" s="1269">
        <v>85353090</v>
      </c>
      <c r="G47" s="1353" t="s">
        <v>1015</v>
      </c>
      <c r="H47" s="1294">
        <v>18</v>
      </c>
      <c r="I47" s="1299" t="s">
        <v>1015</v>
      </c>
      <c r="J47" s="1269" t="s">
        <v>1032</v>
      </c>
      <c r="K47" s="1269" t="s">
        <v>584</v>
      </c>
      <c r="L47" s="1302">
        <v>1</v>
      </c>
      <c r="M47" s="1296"/>
      <c r="N47" s="1297" t="str">
        <f t="shared" si="6"/>
        <v>Included</v>
      </c>
      <c r="O47" s="1298">
        <f t="shared" si="7"/>
        <v>0</v>
      </c>
      <c r="P47" s="1076"/>
      <c r="Q47" s="1080">
        <f t="shared" si="3"/>
        <v>0</v>
      </c>
      <c r="R47" s="1080">
        <f t="shared" si="5"/>
        <v>18</v>
      </c>
      <c r="S47" s="1081">
        <f t="shared" si="4"/>
        <v>0</v>
      </c>
      <c r="T47" s="1076"/>
      <c r="U47" s="1077"/>
      <c r="V47" s="1076"/>
      <c r="W47" s="1078"/>
      <c r="X47" s="1076"/>
      <c r="Y47" s="1076"/>
      <c r="Z47" s="1076"/>
    </row>
    <row r="48" spans="1:26" s="1032" customFormat="1" ht="16.5">
      <c r="A48" s="1082">
        <v>28</v>
      </c>
      <c r="B48" s="1269">
        <v>7000009415</v>
      </c>
      <c r="C48" s="1269">
        <v>270</v>
      </c>
      <c r="D48" s="1269" t="s">
        <v>668</v>
      </c>
      <c r="E48" s="1269">
        <v>1000020418</v>
      </c>
      <c r="F48" s="1269">
        <v>85354010</v>
      </c>
      <c r="G48" s="1353" t="s">
        <v>1015</v>
      </c>
      <c r="H48" s="1294">
        <v>18</v>
      </c>
      <c r="I48" s="1299" t="s">
        <v>1015</v>
      </c>
      <c r="J48" s="1269" t="s">
        <v>715</v>
      </c>
      <c r="K48" s="1269" t="s">
        <v>584</v>
      </c>
      <c r="L48" s="1302">
        <v>3</v>
      </c>
      <c r="M48" s="1296"/>
      <c r="N48" s="1297" t="str">
        <f t="shared" si="6"/>
        <v>Included</v>
      </c>
      <c r="O48" s="1298">
        <f t="shared" si="7"/>
        <v>0</v>
      </c>
      <c r="P48" s="1076"/>
      <c r="Q48" s="1080">
        <f t="shared" si="3"/>
        <v>0</v>
      </c>
      <c r="R48" s="1080">
        <f t="shared" si="5"/>
        <v>18</v>
      </c>
      <c r="S48" s="1081">
        <f t="shared" si="4"/>
        <v>0</v>
      </c>
      <c r="T48" s="1076"/>
      <c r="U48" s="1077"/>
      <c r="V48" s="1076"/>
      <c r="W48" s="1078"/>
      <c r="X48" s="1076"/>
      <c r="Y48" s="1076"/>
      <c r="Z48" s="1076"/>
    </row>
    <row r="49" spans="1:26" s="1032" customFormat="1" ht="16.5">
      <c r="A49" s="1082">
        <v>29</v>
      </c>
      <c r="B49" s="1273">
        <v>7000009415</v>
      </c>
      <c r="C49" s="1273">
        <v>280</v>
      </c>
      <c r="D49" s="1273" t="s">
        <v>668</v>
      </c>
      <c r="E49" s="1273">
        <v>1000002068</v>
      </c>
      <c r="F49" s="1273">
        <v>85049010</v>
      </c>
      <c r="G49" s="1353" t="s">
        <v>1015</v>
      </c>
      <c r="H49" s="1294">
        <v>18</v>
      </c>
      <c r="I49" s="1299" t="s">
        <v>1015</v>
      </c>
      <c r="J49" s="1273" t="s">
        <v>716</v>
      </c>
      <c r="K49" s="1273" t="s">
        <v>584</v>
      </c>
      <c r="L49" s="1303">
        <v>3</v>
      </c>
      <c r="M49" s="1296"/>
      <c r="N49" s="1297" t="str">
        <f t="shared" si="6"/>
        <v>Included</v>
      </c>
      <c r="O49" s="1298">
        <f t="shared" si="7"/>
        <v>0</v>
      </c>
      <c r="P49" s="1076"/>
      <c r="Q49" s="1080">
        <f t="shared" si="3"/>
        <v>0</v>
      </c>
      <c r="R49" s="1080">
        <f t="shared" si="5"/>
        <v>18</v>
      </c>
      <c r="S49" s="1081">
        <f t="shared" si="4"/>
        <v>0</v>
      </c>
      <c r="T49" s="1076"/>
      <c r="U49" s="1077"/>
      <c r="V49" s="1076"/>
      <c r="W49" s="1078"/>
      <c r="X49" s="1076"/>
      <c r="Y49" s="1076"/>
      <c r="Z49" s="1076"/>
    </row>
    <row r="50" spans="1:26" s="1032" customFormat="1" ht="16.5">
      <c r="A50" s="1082">
        <v>30</v>
      </c>
      <c r="B50" s="1273">
        <v>7000009415</v>
      </c>
      <c r="C50" s="1273">
        <v>400</v>
      </c>
      <c r="D50" s="1273" t="s">
        <v>1020</v>
      </c>
      <c r="E50" s="1273">
        <v>1000005074</v>
      </c>
      <c r="F50" s="1273">
        <v>85371000</v>
      </c>
      <c r="G50" s="1353" t="s">
        <v>1015</v>
      </c>
      <c r="H50" s="1294">
        <v>18</v>
      </c>
      <c r="I50" s="1299" t="s">
        <v>1015</v>
      </c>
      <c r="J50" s="1273" t="s">
        <v>717</v>
      </c>
      <c r="K50" s="1273" t="s">
        <v>584</v>
      </c>
      <c r="L50" s="1303">
        <v>4</v>
      </c>
      <c r="M50" s="1296"/>
      <c r="N50" s="1297" t="str">
        <f t="shared" si="6"/>
        <v>Included</v>
      </c>
      <c r="O50" s="1298">
        <f t="shared" si="7"/>
        <v>0</v>
      </c>
      <c r="P50" s="1076"/>
      <c r="Q50" s="1080">
        <f t="shared" si="3"/>
        <v>0</v>
      </c>
      <c r="R50" s="1080">
        <f t="shared" si="5"/>
        <v>18</v>
      </c>
      <c r="S50" s="1081">
        <f t="shared" si="4"/>
        <v>0</v>
      </c>
      <c r="T50" s="1076"/>
      <c r="U50" s="1077"/>
      <c r="V50" s="1076"/>
      <c r="W50" s="1078"/>
      <c r="X50" s="1076"/>
      <c r="Y50" s="1076"/>
      <c r="Z50" s="1076"/>
    </row>
    <row r="51" spans="1:26" s="1032" customFormat="1" ht="16.5">
      <c r="A51" s="1082">
        <v>31</v>
      </c>
      <c r="B51" s="1269">
        <v>7000009415</v>
      </c>
      <c r="C51" s="1269">
        <v>350</v>
      </c>
      <c r="D51" s="1269" t="s">
        <v>1020</v>
      </c>
      <c r="E51" s="1269">
        <v>1000005073</v>
      </c>
      <c r="F51" s="1269">
        <v>85371000</v>
      </c>
      <c r="G51" s="1353" t="s">
        <v>1015</v>
      </c>
      <c r="H51" s="1294">
        <v>18</v>
      </c>
      <c r="I51" s="1299" t="s">
        <v>1015</v>
      </c>
      <c r="J51" s="1269" t="s">
        <v>718</v>
      </c>
      <c r="K51" s="1269" t="s">
        <v>584</v>
      </c>
      <c r="L51" s="1302">
        <v>7</v>
      </c>
      <c r="M51" s="1296"/>
      <c r="N51" s="1297" t="str">
        <f t="shared" si="6"/>
        <v>Included</v>
      </c>
      <c r="O51" s="1298">
        <f t="shared" si="7"/>
        <v>0</v>
      </c>
      <c r="P51" s="1076"/>
      <c r="Q51" s="1080">
        <f t="shared" si="3"/>
        <v>0</v>
      </c>
      <c r="R51" s="1080">
        <f t="shared" si="5"/>
        <v>18</v>
      </c>
      <c r="S51" s="1081">
        <f t="shared" si="4"/>
        <v>0</v>
      </c>
      <c r="T51" s="1076"/>
      <c r="U51" s="1077"/>
      <c r="V51" s="1076"/>
      <c r="W51" s="1078"/>
      <c r="X51" s="1076"/>
      <c r="Y51" s="1076"/>
      <c r="Z51" s="1076"/>
    </row>
    <row r="52" spans="1:26" s="1032" customFormat="1" ht="16.5">
      <c r="A52" s="1082">
        <v>32</v>
      </c>
      <c r="B52" s="1269">
        <v>7000009415</v>
      </c>
      <c r="C52" s="1269">
        <v>360</v>
      </c>
      <c r="D52" s="1269" t="s">
        <v>1020</v>
      </c>
      <c r="E52" s="1269">
        <v>1000005522</v>
      </c>
      <c r="F52" s="1269">
        <v>85371000</v>
      </c>
      <c r="G52" s="1353" t="s">
        <v>1015</v>
      </c>
      <c r="H52" s="1294">
        <v>18</v>
      </c>
      <c r="I52" s="1299" t="s">
        <v>1015</v>
      </c>
      <c r="J52" s="1269" t="s">
        <v>719</v>
      </c>
      <c r="K52" s="1269" t="s">
        <v>584</v>
      </c>
      <c r="L52" s="1302">
        <v>2</v>
      </c>
      <c r="M52" s="1296"/>
      <c r="N52" s="1297" t="str">
        <f t="shared" si="6"/>
        <v>Included</v>
      </c>
      <c r="O52" s="1298">
        <f t="shared" si="7"/>
        <v>0</v>
      </c>
      <c r="P52" s="1076"/>
      <c r="Q52" s="1080">
        <f t="shared" si="3"/>
        <v>0</v>
      </c>
      <c r="R52" s="1080">
        <f t="shared" si="5"/>
        <v>18</v>
      </c>
      <c r="S52" s="1081">
        <f t="shared" si="4"/>
        <v>0</v>
      </c>
      <c r="T52" s="1076"/>
      <c r="U52" s="1077"/>
      <c r="V52" s="1076"/>
      <c r="W52" s="1078"/>
      <c r="X52" s="1076"/>
      <c r="Y52" s="1076"/>
      <c r="Z52" s="1076"/>
    </row>
    <row r="53" spans="1:26" s="1032" customFormat="1" ht="16.5">
      <c r="A53" s="1082">
        <v>33</v>
      </c>
      <c r="B53" s="1269">
        <v>7000009415</v>
      </c>
      <c r="C53" s="1269">
        <v>370</v>
      </c>
      <c r="D53" s="1269" t="s">
        <v>1020</v>
      </c>
      <c r="E53" s="1269">
        <v>1000005789</v>
      </c>
      <c r="F53" s="1269">
        <v>85371000</v>
      </c>
      <c r="G53" s="1353" t="s">
        <v>1015</v>
      </c>
      <c r="H53" s="1294">
        <v>18</v>
      </c>
      <c r="I53" s="1299" t="s">
        <v>1015</v>
      </c>
      <c r="J53" s="1269" t="s">
        <v>720</v>
      </c>
      <c r="K53" s="1269" t="s">
        <v>584</v>
      </c>
      <c r="L53" s="1302">
        <v>3</v>
      </c>
      <c r="M53" s="1296"/>
      <c r="N53" s="1297" t="str">
        <f t="shared" si="6"/>
        <v>Included</v>
      </c>
      <c r="O53" s="1298">
        <f t="shared" si="7"/>
        <v>0</v>
      </c>
      <c r="P53" s="1076"/>
      <c r="Q53" s="1080">
        <f t="shared" si="3"/>
        <v>0</v>
      </c>
      <c r="R53" s="1080">
        <f t="shared" si="5"/>
        <v>18</v>
      </c>
      <c r="S53" s="1081">
        <f t="shared" si="4"/>
        <v>0</v>
      </c>
      <c r="T53" s="1076"/>
      <c r="U53" s="1077"/>
      <c r="V53" s="1076"/>
      <c r="W53" s="1078"/>
      <c r="X53" s="1076"/>
      <c r="Y53" s="1076"/>
      <c r="Z53" s="1076"/>
    </row>
    <row r="54" spans="1:26" s="1032" customFormat="1" ht="16.5">
      <c r="A54" s="1082">
        <v>34</v>
      </c>
      <c r="B54" s="1269">
        <v>7000009415</v>
      </c>
      <c r="C54" s="1269">
        <v>380</v>
      </c>
      <c r="D54" s="1269" t="s">
        <v>1020</v>
      </c>
      <c r="E54" s="1269">
        <v>1000005533</v>
      </c>
      <c r="F54" s="1269">
        <v>85371000</v>
      </c>
      <c r="G54" s="1353" t="s">
        <v>1015</v>
      </c>
      <c r="H54" s="1294">
        <v>18</v>
      </c>
      <c r="I54" s="1299" t="s">
        <v>1015</v>
      </c>
      <c r="J54" s="1269" t="s">
        <v>721</v>
      </c>
      <c r="K54" s="1269" t="s">
        <v>584</v>
      </c>
      <c r="L54" s="1302">
        <v>2</v>
      </c>
      <c r="M54" s="1296"/>
      <c r="N54" s="1297" t="str">
        <f t="shared" si="6"/>
        <v>Included</v>
      </c>
      <c r="O54" s="1298">
        <f t="shared" si="7"/>
        <v>0</v>
      </c>
      <c r="P54" s="1076"/>
      <c r="Q54" s="1080">
        <f t="shared" si="3"/>
        <v>0</v>
      </c>
      <c r="R54" s="1080">
        <f t="shared" si="5"/>
        <v>18</v>
      </c>
      <c r="S54" s="1081">
        <f t="shared" si="4"/>
        <v>0</v>
      </c>
      <c r="T54" s="1076"/>
      <c r="U54" s="1077"/>
      <c r="V54" s="1076"/>
      <c r="W54" s="1078"/>
      <c r="X54" s="1076"/>
      <c r="Y54" s="1076"/>
      <c r="Z54" s="1076"/>
    </row>
    <row r="55" spans="1:26" s="1032" customFormat="1" ht="16.5">
      <c r="A55" s="1082">
        <v>35</v>
      </c>
      <c r="B55" s="1269">
        <v>7000009415</v>
      </c>
      <c r="C55" s="1269">
        <v>390</v>
      </c>
      <c r="D55" s="1269" t="s">
        <v>1020</v>
      </c>
      <c r="E55" s="1269">
        <v>1000005071</v>
      </c>
      <c r="F55" s="1269">
        <v>85371000</v>
      </c>
      <c r="G55" s="1353" t="s">
        <v>1015</v>
      </c>
      <c r="H55" s="1294">
        <v>18</v>
      </c>
      <c r="I55" s="1299" t="s">
        <v>1015</v>
      </c>
      <c r="J55" s="1269" t="s">
        <v>722</v>
      </c>
      <c r="K55" s="1269" t="s">
        <v>585</v>
      </c>
      <c r="L55" s="1302">
        <v>1</v>
      </c>
      <c r="M55" s="1296"/>
      <c r="N55" s="1297" t="str">
        <f t="shared" si="6"/>
        <v>Included</v>
      </c>
      <c r="O55" s="1298">
        <f t="shared" si="7"/>
        <v>0</v>
      </c>
      <c r="P55" s="1076"/>
      <c r="Q55" s="1080">
        <f t="shared" si="3"/>
        <v>0</v>
      </c>
      <c r="R55" s="1080">
        <f t="shared" si="5"/>
        <v>18</v>
      </c>
      <c r="S55" s="1081">
        <f t="shared" si="4"/>
        <v>0</v>
      </c>
      <c r="T55" s="1076"/>
      <c r="U55" s="1077"/>
      <c r="V55" s="1076"/>
      <c r="W55" s="1078"/>
      <c r="X55" s="1076"/>
      <c r="Y55" s="1076"/>
      <c r="Z55" s="1076"/>
    </row>
    <row r="56" spans="1:26" s="1032" customFormat="1" ht="16.5">
      <c r="A56" s="1082">
        <v>36</v>
      </c>
      <c r="B56" s="1269">
        <v>7000009415</v>
      </c>
      <c r="C56" s="1269">
        <v>300</v>
      </c>
      <c r="D56" s="1269" t="s">
        <v>1021</v>
      </c>
      <c r="E56" s="1269">
        <v>1000002165</v>
      </c>
      <c r="F56" s="1269">
        <v>85371000</v>
      </c>
      <c r="G56" s="1353" t="s">
        <v>1015</v>
      </c>
      <c r="H56" s="1294">
        <v>18</v>
      </c>
      <c r="I56" s="1299" t="s">
        <v>1015</v>
      </c>
      <c r="J56" s="1269" t="s">
        <v>723</v>
      </c>
      <c r="K56" s="1269" t="s">
        <v>584</v>
      </c>
      <c r="L56" s="1302">
        <v>6</v>
      </c>
      <c r="M56" s="1296"/>
      <c r="N56" s="1297" t="str">
        <f t="shared" si="6"/>
        <v>Included</v>
      </c>
      <c r="O56" s="1298">
        <f t="shared" si="7"/>
        <v>0</v>
      </c>
      <c r="P56" s="1076"/>
      <c r="Q56" s="1080">
        <f t="shared" si="3"/>
        <v>0</v>
      </c>
      <c r="R56" s="1080">
        <f t="shared" si="5"/>
        <v>18</v>
      </c>
      <c r="S56" s="1081">
        <f t="shared" si="4"/>
        <v>0</v>
      </c>
      <c r="T56" s="1076"/>
      <c r="U56" s="1077"/>
      <c r="V56" s="1076"/>
      <c r="W56" s="1078"/>
      <c r="X56" s="1076"/>
      <c r="Y56" s="1076"/>
      <c r="Z56" s="1076"/>
    </row>
    <row r="57" spans="1:26" s="1032" customFormat="1" ht="16.5">
      <c r="A57" s="1082">
        <v>37</v>
      </c>
      <c r="B57" s="1269">
        <v>7000009415</v>
      </c>
      <c r="C57" s="1269">
        <v>310</v>
      </c>
      <c r="D57" s="1269" t="s">
        <v>1021</v>
      </c>
      <c r="E57" s="1269">
        <v>1000002163</v>
      </c>
      <c r="F57" s="1269">
        <v>85371000</v>
      </c>
      <c r="G57" s="1353" t="s">
        <v>1015</v>
      </c>
      <c r="H57" s="1294">
        <v>18</v>
      </c>
      <c r="I57" s="1299" t="s">
        <v>1015</v>
      </c>
      <c r="J57" s="1269" t="s">
        <v>724</v>
      </c>
      <c r="K57" s="1269" t="s">
        <v>584</v>
      </c>
      <c r="L57" s="1302">
        <v>4</v>
      </c>
      <c r="M57" s="1296"/>
      <c r="N57" s="1297" t="str">
        <f t="shared" si="6"/>
        <v>Included</v>
      </c>
      <c r="O57" s="1298">
        <f t="shared" si="7"/>
        <v>0</v>
      </c>
      <c r="P57" s="1076"/>
      <c r="Q57" s="1080">
        <f t="shared" si="3"/>
        <v>0</v>
      </c>
      <c r="R57" s="1080">
        <f t="shared" si="5"/>
        <v>18</v>
      </c>
      <c r="S57" s="1081">
        <f t="shared" si="4"/>
        <v>0</v>
      </c>
      <c r="T57" s="1076"/>
      <c r="U57" s="1077"/>
      <c r="V57" s="1076"/>
      <c r="W57" s="1078"/>
      <c r="X57" s="1076"/>
      <c r="Y57" s="1076"/>
      <c r="Z57" s="1076"/>
    </row>
    <row r="58" spans="1:26" s="1032" customFormat="1" ht="16.5">
      <c r="A58" s="1082">
        <v>38</v>
      </c>
      <c r="B58" s="1269">
        <v>7000009415</v>
      </c>
      <c r="C58" s="1269">
        <v>320</v>
      </c>
      <c r="D58" s="1269" t="s">
        <v>1021</v>
      </c>
      <c r="E58" s="1269">
        <v>1000003398</v>
      </c>
      <c r="F58" s="1269">
        <v>85371000</v>
      </c>
      <c r="G58" s="1353" t="s">
        <v>1015</v>
      </c>
      <c r="H58" s="1294">
        <v>18</v>
      </c>
      <c r="I58" s="1299" t="s">
        <v>1015</v>
      </c>
      <c r="J58" s="1269" t="s">
        <v>725</v>
      </c>
      <c r="K58" s="1269" t="s">
        <v>584</v>
      </c>
      <c r="L58" s="1302">
        <v>2</v>
      </c>
      <c r="M58" s="1296"/>
      <c r="N58" s="1297" t="str">
        <f t="shared" si="6"/>
        <v>Included</v>
      </c>
      <c r="O58" s="1298">
        <f t="shared" si="7"/>
        <v>0</v>
      </c>
      <c r="P58" s="1076"/>
      <c r="Q58" s="1080">
        <f t="shared" si="3"/>
        <v>0</v>
      </c>
      <c r="R58" s="1080">
        <f t="shared" si="5"/>
        <v>18</v>
      </c>
      <c r="S58" s="1081">
        <f t="shared" si="4"/>
        <v>0</v>
      </c>
      <c r="T58" s="1076"/>
      <c r="U58" s="1077"/>
      <c r="V58" s="1076"/>
      <c r="W58" s="1078"/>
      <c r="X58" s="1076"/>
      <c r="Y58" s="1076"/>
      <c r="Z58" s="1076"/>
    </row>
    <row r="59" spans="1:26" s="1032" customFormat="1" ht="16.5">
      <c r="A59" s="1082">
        <v>39</v>
      </c>
      <c r="B59" s="1269">
        <v>7000009415</v>
      </c>
      <c r="C59" s="1269">
        <v>330</v>
      </c>
      <c r="D59" s="1269" t="s">
        <v>1021</v>
      </c>
      <c r="E59" s="1269">
        <v>1000003407</v>
      </c>
      <c r="F59" s="1269">
        <v>85371000</v>
      </c>
      <c r="G59" s="1353" t="s">
        <v>1015</v>
      </c>
      <c r="H59" s="1294">
        <v>18</v>
      </c>
      <c r="I59" s="1299" t="s">
        <v>1015</v>
      </c>
      <c r="J59" s="1269" t="s">
        <v>726</v>
      </c>
      <c r="K59" s="1269" t="s">
        <v>584</v>
      </c>
      <c r="L59" s="1302">
        <v>1</v>
      </c>
      <c r="M59" s="1296"/>
      <c r="N59" s="1297" t="str">
        <f t="shared" si="6"/>
        <v>Included</v>
      </c>
      <c r="O59" s="1298">
        <f t="shared" si="7"/>
        <v>0</v>
      </c>
      <c r="P59" s="1076"/>
      <c r="Q59" s="1080">
        <f t="shared" si="3"/>
        <v>0</v>
      </c>
      <c r="R59" s="1080">
        <f t="shared" si="5"/>
        <v>18</v>
      </c>
      <c r="S59" s="1081">
        <f t="shared" si="4"/>
        <v>0</v>
      </c>
      <c r="T59" s="1076"/>
      <c r="U59" s="1077"/>
      <c r="V59" s="1076"/>
      <c r="W59" s="1078"/>
      <c r="X59" s="1076"/>
      <c r="Y59" s="1076"/>
      <c r="Z59" s="1076"/>
    </row>
    <row r="60" spans="1:26" s="1032" customFormat="1" ht="16.5">
      <c r="A60" s="1082">
        <v>40</v>
      </c>
      <c r="B60" s="1269">
        <v>7000009415</v>
      </c>
      <c r="C60" s="1269">
        <v>340</v>
      </c>
      <c r="D60" s="1269" t="s">
        <v>1021</v>
      </c>
      <c r="E60" s="1269">
        <v>1000002145</v>
      </c>
      <c r="F60" s="1269">
        <v>85371000</v>
      </c>
      <c r="G60" s="1353" t="s">
        <v>1015</v>
      </c>
      <c r="H60" s="1294">
        <v>18</v>
      </c>
      <c r="I60" s="1299" t="s">
        <v>1015</v>
      </c>
      <c r="J60" s="1269" t="s">
        <v>727</v>
      </c>
      <c r="K60" s="1269" t="s">
        <v>585</v>
      </c>
      <c r="L60" s="1302">
        <v>1</v>
      </c>
      <c r="M60" s="1296"/>
      <c r="N60" s="1297" t="str">
        <f t="shared" si="6"/>
        <v>Included</v>
      </c>
      <c r="O60" s="1298">
        <f t="shared" si="7"/>
        <v>0</v>
      </c>
      <c r="P60" s="1076"/>
      <c r="Q60" s="1080">
        <f t="shared" si="3"/>
        <v>0</v>
      </c>
      <c r="R60" s="1080">
        <f t="shared" si="5"/>
        <v>18</v>
      </c>
      <c r="S60" s="1081">
        <f t="shared" si="4"/>
        <v>0</v>
      </c>
      <c r="T60" s="1076"/>
      <c r="U60" s="1077"/>
      <c r="V60" s="1076"/>
      <c r="W60" s="1078"/>
      <c r="X60" s="1076"/>
      <c r="Y60" s="1076"/>
      <c r="Z60" s="1076"/>
    </row>
    <row r="61" spans="1:26" s="1032" customFormat="1" ht="16.5">
      <c r="A61" s="1082">
        <v>41</v>
      </c>
      <c r="B61" s="1269">
        <v>7000009415</v>
      </c>
      <c r="C61" s="1269">
        <v>410</v>
      </c>
      <c r="D61" s="1269" t="s">
        <v>669</v>
      </c>
      <c r="E61" s="1269">
        <v>1000021642</v>
      </c>
      <c r="F61" s="1269">
        <v>85371000</v>
      </c>
      <c r="G61" s="1353" t="s">
        <v>1015</v>
      </c>
      <c r="H61" s="1294">
        <v>18</v>
      </c>
      <c r="I61" s="1299" t="s">
        <v>1015</v>
      </c>
      <c r="J61" s="1269" t="s">
        <v>728</v>
      </c>
      <c r="K61" s="1269" t="s">
        <v>584</v>
      </c>
      <c r="L61" s="1302">
        <v>1</v>
      </c>
      <c r="M61" s="1296"/>
      <c r="N61" s="1297" t="str">
        <f t="shared" si="6"/>
        <v>Included</v>
      </c>
      <c r="O61" s="1298">
        <f t="shared" si="7"/>
        <v>0</v>
      </c>
      <c r="P61" s="1076"/>
      <c r="Q61" s="1080">
        <f t="shared" si="3"/>
        <v>0</v>
      </c>
      <c r="R61" s="1080">
        <f t="shared" si="5"/>
        <v>18</v>
      </c>
      <c r="S61" s="1081">
        <f t="shared" si="4"/>
        <v>0</v>
      </c>
      <c r="T61" s="1076"/>
      <c r="U61" s="1077"/>
      <c r="V61" s="1076"/>
      <c r="W61" s="1078"/>
      <c r="X61" s="1076"/>
      <c r="Y61" s="1076"/>
      <c r="Z61" s="1076"/>
    </row>
    <row r="62" spans="1:26" s="1032" customFormat="1" ht="16.5">
      <c r="A62" s="1082">
        <v>42</v>
      </c>
      <c r="B62" s="1269">
        <v>7000009415</v>
      </c>
      <c r="C62" s="1269">
        <v>420</v>
      </c>
      <c r="D62" s="1269" t="s">
        <v>669</v>
      </c>
      <c r="E62" s="1269">
        <v>1000025391</v>
      </c>
      <c r="F62" s="1269">
        <v>82032000</v>
      </c>
      <c r="G62" s="1353" t="s">
        <v>1015</v>
      </c>
      <c r="H62" s="1294">
        <v>18</v>
      </c>
      <c r="I62" s="1299" t="s">
        <v>1015</v>
      </c>
      <c r="J62" s="1269" t="s">
        <v>586</v>
      </c>
      <c r="K62" s="1269" t="s">
        <v>584</v>
      </c>
      <c r="L62" s="1302">
        <v>1</v>
      </c>
      <c r="M62" s="1296"/>
      <c r="N62" s="1297" t="str">
        <f t="shared" si="6"/>
        <v>Included</v>
      </c>
      <c r="O62" s="1298">
        <f t="shared" si="7"/>
        <v>0</v>
      </c>
      <c r="P62" s="1076"/>
      <c r="Q62" s="1080">
        <f t="shared" si="3"/>
        <v>0</v>
      </c>
      <c r="R62" s="1080">
        <f t="shared" si="5"/>
        <v>18</v>
      </c>
      <c r="S62" s="1081">
        <f t="shared" si="4"/>
        <v>0</v>
      </c>
      <c r="T62" s="1076"/>
      <c r="U62" s="1077"/>
      <c r="V62" s="1076"/>
      <c r="W62" s="1078"/>
      <c r="X62" s="1076"/>
      <c r="Y62" s="1076"/>
      <c r="Z62" s="1076"/>
    </row>
    <row r="63" spans="1:26" s="1032" customFormat="1" ht="16.5">
      <c r="A63" s="1082">
        <v>43</v>
      </c>
      <c r="B63" s="1269">
        <v>7000009415</v>
      </c>
      <c r="C63" s="1269">
        <v>430</v>
      </c>
      <c r="D63" s="1269" t="s">
        <v>669</v>
      </c>
      <c r="E63" s="1269">
        <v>1000025861</v>
      </c>
      <c r="F63" s="1269">
        <v>85287390</v>
      </c>
      <c r="G63" s="1353" t="s">
        <v>1015</v>
      </c>
      <c r="H63" s="1294">
        <v>28</v>
      </c>
      <c r="I63" s="1299" t="s">
        <v>1015</v>
      </c>
      <c r="J63" s="1269" t="s">
        <v>729</v>
      </c>
      <c r="K63" s="1269" t="s">
        <v>585</v>
      </c>
      <c r="L63" s="1302">
        <v>1</v>
      </c>
      <c r="M63" s="1296"/>
      <c r="N63" s="1297" t="str">
        <f t="shared" si="6"/>
        <v>Included</v>
      </c>
      <c r="O63" s="1298">
        <f t="shared" si="7"/>
        <v>0</v>
      </c>
      <c r="P63" s="1076"/>
      <c r="Q63" s="1080">
        <f t="shared" si="3"/>
        <v>0</v>
      </c>
      <c r="R63" s="1080">
        <f t="shared" si="5"/>
        <v>28</v>
      </c>
      <c r="S63" s="1081">
        <f t="shared" si="4"/>
        <v>0</v>
      </c>
      <c r="T63" s="1076"/>
      <c r="U63" s="1077"/>
      <c r="V63" s="1076"/>
      <c r="W63" s="1078"/>
      <c r="X63" s="1076"/>
      <c r="Y63" s="1076"/>
      <c r="Z63" s="1076"/>
    </row>
    <row r="64" spans="1:26" s="1032" customFormat="1" ht="33">
      <c r="A64" s="1082">
        <v>44</v>
      </c>
      <c r="B64" s="1269">
        <v>7000009415</v>
      </c>
      <c r="C64" s="1269">
        <v>440</v>
      </c>
      <c r="D64" s="1269" t="s">
        <v>670</v>
      </c>
      <c r="E64" s="1269">
        <v>1000005534</v>
      </c>
      <c r="F64" s="1269">
        <v>85371000</v>
      </c>
      <c r="G64" s="1353" t="s">
        <v>1015</v>
      </c>
      <c r="H64" s="1294">
        <v>18</v>
      </c>
      <c r="I64" s="1299" t="s">
        <v>1015</v>
      </c>
      <c r="J64" s="1269" t="s">
        <v>732</v>
      </c>
      <c r="K64" s="1269" t="s">
        <v>584</v>
      </c>
      <c r="L64" s="1302">
        <v>8</v>
      </c>
      <c r="M64" s="1296"/>
      <c r="N64" s="1297" t="str">
        <f t="shared" ref="N64:N71" si="8">IF(M64=0, "Included",IF(ISERROR(L64*M64), M64, L64*M64))</f>
        <v>Included</v>
      </c>
      <c r="O64" s="1298">
        <f t="shared" ref="O64:O73" si="9">S64</f>
        <v>0</v>
      </c>
      <c r="P64" s="1076"/>
      <c r="Q64" s="1080">
        <f t="shared" si="3"/>
        <v>0</v>
      </c>
      <c r="R64" s="1080">
        <f t="shared" si="5"/>
        <v>18</v>
      </c>
      <c r="S64" s="1081">
        <f t="shared" si="4"/>
        <v>0</v>
      </c>
      <c r="T64" s="1076"/>
      <c r="U64" s="1077"/>
      <c r="V64" s="1076"/>
      <c r="W64" s="1078"/>
      <c r="X64" s="1076"/>
      <c r="Y64" s="1076"/>
      <c r="Z64" s="1076"/>
    </row>
    <row r="65" spans="1:26" s="1032" customFormat="1" ht="33">
      <c r="A65" s="1082">
        <v>45</v>
      </c>
      <c r="B65" s="1269">
        <v>7000009415</v>
      </c>
      <c r="C65" s="1269">
        <v>450</v>
      </c>
      <c r="D65" s="1269" t="s">
        <v>670</v>
      </c>
      <c r="E65" s="1269">
        <v>1000003408</v>
      </c>
      <c r="F65" s="1269">
        <v>85371000</v>
      </c>
      <c r="G65" s="1353" t="s">
        <v>1015</v>
      </c>
      <c r="H65" s="1294">
        <v>18</v>
      </c>
      <c r="I65" s="1299" t="s">
        <v>1015</v>
      </c>
      <c r="J65" s="1269" t="s">
        <v>733</v>
      </c>
      <c r="K65" s="1269" t="s">
        <v>584</v>
      </c>
      <c r="L65" s="1302">
        <v>8</v>
      </c>
      <c r="M65" s="1296"/>
      <c r="N65" s="1297" t="str">
        <f t="shared" si="8"/>
        <v>Included</v>
      </c>
      <c r="O65" s="1298">
        <f t="shared" si="9"/>
        <v>0</v>
      </c>
      <c r="P65" s="1076"/>
      <c r="Q65" s="1080">
        <f t="shared" si="3"/>
        <v>0</v>
      </c>
      <c r="R65" s="1080">
        <f t="shared" si="5"/>
        <v>18</v>
      </c>
      <c r="S65" s="1081">
        <f t="shared" si="4"/>
        <v>0</v>
      </c>
      <c r="T65" s="1076"/>
      <c r="U65" s="1077"/>
      <c r="V65" s="1076"/>
      <c r="W65" s="1078"/>
      <c r="X65" s="1076"/>
      <c r="Y65" s="1076"/>
      <c r="Z65" s="1076"/>
    </row>
    <row r="66" spans="1:26" s="1032" customFormat="1" ht="33">
      <c r="A66" s="1082">
        <v>46</v>
      </c>
      <c r="B66" s="1269">
        <v>7000009415</v>
      </c>
      <c r="C66" s="1269">
        <v>460</v>
      </c>
      <c r="D66" s="1269" t="s">
        <v>670</v>
      </c>
      <c r="E66" s="1269">
        <v>1000005536</v>
      </c>
      <c r="F66" s="1269">
        <v>85371000</v>
      </c>
      <c r="G66" s="1353" t="s">
        <v>1015</v>
      </c>
      <c r="H66" s="1294">
        <v>18</v>
      </c>
      <c r="I66" s="1299" t="s">
        <v>1015</v>
      </c>
      <c r="J66" s="1269" t="s">
        <v>734</v>
      </c>
      <c r="K66" s="1269" t="s">
        <v>584</v>
      </c>
      <c r="L66" s="1302">
        <v>3</v>
      </c>
      <c r="M66" s="1296"/>
      <c r="N66" s="1297" t="str">
        <f t="shared" si="8"/>
        <v>Included</v>
      </c>
      <c r="O66" s="1298">
        <f t="shared" si="9"/>
        <v>0</v>
      </c>
      <c r="P66" s="1076"/>
      <c r="Q66" s="1080">
        <f t="shared" si="3"/>
        <v>0</v>
      </c>
      <c r="R66" s="1080">
        <f t="shared" si="5"/>
        <v>18</v>
      </c>
      <c r="S66" s="1081">
        <f t="shared" si="4"/>
        <v>0</v>
      </c>
      <c r="T66" s="1076"/>
      <c r="U66" s="1077"/>
      <c r="V66" s="1076"/>
      <c r="W66" s="1078"/>
      <c r="X66" s="1076"/>
      <c r="Y66" s="1076"/>
      <c r="Z66" s="1076"/>
    </row>
    <row r="67" spans="1:26" s="1032" customFormat="1" ht="33">
      <c r="A67" s="1082">
        <v>47</v>
      </c>
      <c r="B67" s="1269">
        <v>7000009415</v>
      </c>
      <c r="C67" s="1269">
        <v>470</v>
      </c>
      <c r="D67" s="1269" t="s">
        <v>670</v>
      </c>
      <c r="E67" s="1269">
        <v>1000003410</v>
      </c>
      <c r="F67" s="1269">
        <v>85371000</v>
      </c>
      <c r="G67" s="1353" t="s">
        <v>1015</v>
      </c>
      <c r="H67" s="1294">
        <v>18</v>
      </c>
      <c r="I67" s="1299" t="s">
        <v>1015</v>
      </c>
      <c r="J67" s="1269" t="s">
        <v>735</v>
      </c>
      <c r="K67" s="1269" t="s">
        <v>584</v>
      </c>
      <c r="L67" s="1302">
        <v>2</v>
      </c>
      <c r="M67" s="1296"/>
      <c r="N67" s="1297" t="str">
        <f t="shared" si="8"/>
        <v>Included</v>
      </c>
      <c r="O67" s="1298">
        <f t="shared" si="9"/>
        <v>0</v>
      </c>
      <c r="P67" s="1076"/>
      <c r="Q67" s="1080">
        <f t="shared" si="3"/>
        <v>0</v>
      </c>
      <c r="R67" s="1080">
        <f t="shared" si="5"/>
        <v>18</v>
      </c>
      <c r="S67" s="1081">
        <f t="shared" si="4"/>
        <v>0</v>
      </c>
      <c r="T67" s="1076"/>
      <c r="U67" s="1077"/>
      <c r="V67" s="1076"/>
      <c r="W67" s="1078"/>
      <c r="X67" s="1076"/>
      <c r="Y67" s="1076"/>
      <c r="Z67" s="1076"/>
    </row>
    <row r="68" spans="1:26" s="1032" customFormat="1" ht="33">
      <c r="A68" s="1082">
        <v>48</v>
      </c>
      <c r="B68" s="1269">
        <v>7000009415</v>
      </c>
      <c r="C68" s="1269">
        <v>480</v>
      </c>
      <c r="D68" s="1269" t="s">
        <v>670</v>
      </c>
      <c r="E68" s="1269">
        <v>1000018700</v>
      </c>
      <c r="F68" s="1269">
        <v>85371000</v>
      </c>
      <c r="G68" s="1353" t="s">
        <v>1015</v>
      </c>
      <c r="H68" s="1294">
        <v>18</v>
      </c>
      <c r="I68" s="1299" t="s">
        <v>1015</v>
      </c>
      <c r="J68" s="1269" t="s">
        <v>736</v>
      </c>
      <c r="K68" s="1269" t="s">
        <v>585</v>
      </c>
      <c r="L68" s="1302">
        <v>1</v>
      </c>
      <c r="M68" s="1296"/>
      <c r="N68" s="1297" t="str">
        <f t="shared" si="8"/>
        <v>Included</v>
      </c>
      <c r="O68" s="1298">
        <f t="shared" si="9"/>
        <v>0</v>
      </c>
      <c r="P68" s="1076"/>
      <c r="Q68" s="1080">
        <f t="shared" si="3"/>
        <v>0</v>
      </c>
      <c r="R68" s="1080">
        <f t="shared" si="5"/>
        <v>18</v>
      </c>
      <c r="S68" s="1081">
        <f t="shared" si="4"/>
        <v>0</v>
      </c>
      <c r="T68" s="1076"/>
      <c r="U68" s="1077"/>
      <c r="V68" s="1076"/>
      <c r="W68" s="1078"/>
      <c r="X68" s="1076"/>
      <c r="Y68" s="1076"/>
      <c r="Z68" s="1076"/>
    </row>
    <row r="69" spans="1:26" s="1032" customFormat="1" ht="16.5">
      <c r="A69" s="1082">
        <v>49</v>
      </c>
      <c r="B69" s="1269">
        <v>7000009415</v>
      </c>
      <c r="C69" s="1269">
        <v>490</v>
      </c>
      <c r="D69" s="1269" t="s">
        <v>1022</v>
      </c>
      <c r="E69" s="1269">
        <v>1000010638</v>
      </c>
      <c r="F69" s="1269">
        <v>85176210</v>
      </c>
      <c r="G69" s="1353" t="s">
        <v>1015</v>
      </c>
      <c r="H69" s="1294">
        <v>18</v>
      </c>
      <c r="I69" s="1299" t="s">
        <v>1015</v>
      </c>
      <c r="J69" s="1269" t="s">
        <v>587</v>
      </c>
      <c r="K69" s="1269" t="s">
        <v>584</v>
      </c>
      <c r="L69" s="1302">
        <v>8</v>
      </c>
      <c r="M69" s="1296"/>
      <c r="N69" s="1297" t="str">
        <f t="shared" si="8"/>
        <v>Included</v>
      </c>
      <c r="O69" s="1298">
        <f t="shared" si="9"/>
        <v>0</v>
      </c>
      <c r="P69" s="1076"/>
      <c r="Q69" s="1080">
        <f t="shared" si="3"/>
        <v>0</v>
      </c>
      <c r="R69" s="1080">
        <f t="shared" si="5"/>
        <v>18</v>
      </c>
      <c r="S69" s="1081">
        <f t="shared" si="4"/>
        <v>0</v>
      </c>
      <c r="T69" s="1076"/>
      <c r="U69" s="1077"/>
      <c r="V69" s="1076"/>
      <c r="W69" s="1078"/>
      <c r="X69" s="1076"/>
      <c r="Y69" s="1076"/>
      <c r="Z69" s="1076"/>
    </row>
    <row r="70" spans="1:26" s="1032" customFormat="1" ht="16.5">
      <c r="A70" s="1082">
        <v>50</v>
      </c>
      <c r="B70" s="1273">
        <v>7000009415</v>
      </c>
      <c r="C70" s="1273">
        <v>500</v>
      </c>
      <c r="D70" s="1273" t="s">
        <v>1022</v>
      </c>
      <c r="E70" s="1273">
        <v>1000011082</v>
      </c>
      <c r="F70" s="1273">
        <v>85176210</v>
      </c>
      <c r="G70" s="1353" t="s">
        <v>1015</v>
      </c>
      <c r="H70" s="1294">
        <v>18</v>
      </c>
      <c r="I70" s="1299" t="s">
        <v>1015</v>
      </c>
      <c r="J70" s="1273" t="s">
        <v>730</v>
      </c>
      <c r="K70" s="1273" t="s">
        <v>585</v>
      </c>
      <c r="L70" s="1303">
        <v>1</v>
      </c>
      <c r="M70" s="1296"/>
      <c r="N70" s="1297" t="str">
        <f t="shared" si="8"/>
        <v>Included</v>
      </c>
      <c r="O70" s="1298">
        <f t="shared" si="9"/>
        <v>0</v>
      </c>
      <c r="P70" s="1076"/>
      <c r="Q70" s="1080">
        <f t="shared" si="3"/>
        <v>0</v>
      </c>
      <c r="R70" s="1080">
        <f t="shared" si="5"/>
        <v>18</v>
      </c>
      <c r="S70" s="1081">
        <f t="shared" si="4"/>
        <v>0</v>
      </c>
      <c r="T70" s="1076"/>
      <c r="U70" s="1077"/>
      <c r="V70" s="1076"/>
      <c r="W70" s="1078"/>
      <c r="X70" s="1076"/>
      <c r="Y70" s="1076"/>
      <c r="Z70" s="1076"/>
    </row>
    <row r="71" spans="1:26" s="1032" customFormat="1" ht="16.5">
      <c r="A71" s="1082">
        <v>51</v>
      </c>
      <c r="B71" s="1273">
        <v>7000009415</v>
      </c>
      <c r="C71" s="1273">
        <v>510</v>
      </c>
      <c r="D71" s="1273" t="s">
        <v>1022</v>
      </c>
      <c r="E71" s="1273">
        <v>1000002134</v>
      </c>
      <c r="F71" s="1273">
        <v>85176210</v>
      </c>
      <c r="G71" s="1353" t="s">
        <v>1015</v>
      </c>
      <c r="H71" s="1294">
        <v>18</v>
      </c>
      <c r="I71" s="1299" t="s">
        <v>1015</v>
      </c>
      <c r="J71" s="1273" t="s">
        <v>588</v>
      </c>
      <c r="K71" s="1273" t="s">
        <v>584</v>
      </c>
      <c r="L71" s="1303">
        <v>8</v>
      </c>
      <c r="M71" s="1296"/>
      <c r="N71" s="1297" t="str">
        <f t="shared" si="8"/>
        <v>Included</v>
      </c>
      <c r="O71" s="1298">
        <f t="shared" si="9"/>
        <v>0</v>
      </c>
      <c r="P71" s="1076"/>
      <c r="Q71" s="1080">
        <f t="shared" si="3"/>
        <v>0</v>
      </c>
      <c r="R71" s="1080">
        <f t="shared" si="5"/>
        <v>18</v>
      </c>
      <c r="S71" s="1081">
        <f t="shared" si="4"/>
        <v>0</v>
      </c>
      <c r="T71" s="1076"/>
      <c r="U71" s="1077"/>
      <c r="V71" s="1076"/>
      <c r="W71" s="1078"/>
      <c r="X71" s="1076"/>
      <c r="Y71" s="1076"/>
      <c r="Z71" s="1076"/>
    </row>
    <row r="72" spans="1:26" s="1032" customFormat="1" ht="16.5">
      <c r="A72" s="1082">
        <v>52</v>
      </c>
      <c r="B72" s="1269">
        <v>7000009415</v>
      </c>
      <c r="C72" s="1269">
        <v>520</v>
      </c>
      <c r="D72" s="1269" t="s">
        <v>1022</v>
      </c>
      <c r="E72" s="1269">
        <v>1000001104</v>
      </c>
      <c r="F72" s="1269">
        <v>85176210</v>
      </c>
      <c r="G72" s="1353" t="s">
        <v>1015</v>
      </c>
      <c r="H72" s="1294">
        <v>18</v>
      </c>
      <c r="I72" s="1299" t="s">
        <v>1015</v>
      </c>
      <c r="J72" s="1269" t="s">
        <v>731</v>
      </c>
      <c r="K72" s="1269" t="s">
        <v>584</v>
      </c>
      <c r="L72" s="1302">
        <v>15</v>
      </c>
      <c r="M72" s="1296"/>
      <c r="N72" s="1297" t="str">
        <f>IF(M72=0, "Included",IF(ISERROR(L72*M72), M72, L72*M72))</f>
        <v>Included</v>
      </c>
      <c r="O72" s="1298">
        <f t="shared" si="9"/>
        <v>0</v>
      </c>
      <c r="P72" s="1076"/>
      <c r="Q72" s="1080">
        <f t="shared" si="3"/>
        <v>0</v>
      </c>
      <c r="R72" s="1080">
        <f t="shared" si="5"/>
        <v>18</v>
      </c>
      <c r="S72" s="1081">
        <f t="shared" si="4"/>
        <v>0</v>
      </c>
      <c r="T72" s="1076"/>
      <c r="U72" s="1077"/>
      <c r="V72" s="1076"/>
      <c r="W72" s="1078"/>
      <c r="X72" s="1076"/>
      <c r="Y72" s="1076"/>
      <c r="Z72" s="1076"/>
    </row>
    <row r="73" spans="1:26" s="1032" customFormat="1" ht="16.5">
      <c r="A73" s="1082">
        <v>53</v>
      </c>
      <c r="B73" s="1269">
        <v>7000009415</v>
      </c>
      <c r="C73" s="1269">
        <v>530</v>
      </c>
      <c r="D73" s="1269" t="s">
        <v>1022</v>
      </c>
      <c r="E73" s="1269">
        <v>1000009250</v>
      </c>
      <c r="F73" s="1269">
        <v>85176210</v>
      </c>
      <c r="G73" s="1353" t="s">
        <v>1015</v>
      </c>
      <c r="H73" s="1294">
        <v>18</v>
      </c>
      <c r="I73" s="1299" t="s">
        <v>1015</v>
      </c>
      <c r="J73" s="1269" t="s">
        <v>1033</v>
      </c>
      <c r="K73" s="1269" t="s">
        <v>589</v>
      </c>
      <c r="L73" s="1302">
        <v>500</v>
      </c>
      <c r="M73" s="1296"/>
      <c r="N73" s="1297" t="str">
        <f>IF(M73=0, "Included",IF(ISERROR(L73*M73), M73, L73*M73))</f>
        <v>Included</v>
      </c>
      <c r="O73" s="1298">
        <f t="shared" si="9"/>
        <v>0</v>
      </c>
      <c r="P73" s="1076"/>
      <c r="Q73" s="1080">
        <f t="shared" si="3"/>
        <v>0</v>
      </c>
      <c r="R73" s="1080">
        <f t="shared" si="5"/>
        <v>18</v>
      </c>
      <c r="S73" s="1081">
        <f t="shared" si="4"/>
        <v>0</v>
      </c>
      <c r="T73" s="1076"/>
      <c r="U73" s="1077"/>
      <c r="V73" s="1076"/>
      <c r="W73" s="1078"/>
      <c r="X73" s="1076"/>
      <c r="Y73" s="1076"/>
      <c r="Z73" s="1076"/>
    </row>
    <row r="74" spans="1:26" s="1032" customFormat="1" ht="16.5">
      <c r="A74" s="1082">
        <v>54</v>
      </c>
      <c r="B74" s="1269">
        <v>7000009415</v>
      </c>
      <c r="C74" s="1269">
        <v>540</v>
      </c>
      <c r="D74" s="1269" t="s">
        <v>1022</v>
      </c>
      <c r="E74" s="1269">
        <v>1000025769</v>
      </c>
      <c r="F74" s="1269">
        <v>85176210</v>
      </c>
      <c r="G74" s="1353" t="s">
        <v>1015</v>
      </c>
      <c r="H74" s="1294">
        <v>18</v>
      </c>
      <c r="I74" s="1299" t="s">
        <v>1015</v>
      </c>
      <c r="J74" s="1269" t="s">
        <v>1034</v>
      </c>
      <c r="K74" s="1269" t="s">
        <v>585</v>
      </c>
      <c r="L74" s="1302">
        <v>1</v>
      </c>
      <c r="M74" s="1296"/>
      <c r="N74" s="1297" t="str">
        <f>IF(M74=0, "Included",IF(ISERROR(L74*M74), M74, L74*M74))</f>
        <v>Included</v>
      </c>
      <c r="O74" s="1298">
        <f>S74</f>
        <v>0</v>
      </c>
      <c r="P74" s="1076"/>
      <c r="Q74" s="1080">
        <f t="shared" si="3"/>
        <v>0</v>
      </c>
      <c r="R74" s="1080">
        <f t="shared" si="5"/>
        <v>18</v>
      </c>
      <c r="S74" s="1081">
        <f t="shared" si="4"/>
        <v>0</v>
      </c>
      <c r="T74" s="1076"/>
      <c r="U74" s="1077"/>
      <c r="V74" s="1076"/>
      <c r="W74" s="1078"/>
      <c r="X74" s="1076"/>
      <c r="Y74" s="1076"/>
      <c r="Z74" s="1076"/>
    </row>
    <row r="75" spans="1:26" s="1032" customFormat="1" ht="16.5">
      <c r="A75" s="1082">
        <v>55</v>
      </c>
      <c r="B75" s="1269">
        <v>7000009415</v>
      </c>
      <c r="C75" s="1269">
        <v>550</v>
      </c>
      <c r="D75" s="1269" t="s">
        <v>671</v>
      </c>
      <c r="E75" s="1269">
        <v>1000004313</v>
      </c>
      <c r="F75" s="1269">
        <v>85371000</v>
      </c>
      <c r="G75" s="1353" t="s">
        <v>1015</v>
      </c>
      <c r="H75" s="1294">
        <v>18</v>
      </c>
      <c r="I75" s="1299" t="s">
        <v>1015</v>
      </c>
      <c r="J75" s="1269" t="s">
        <v>737</v>
      </c>
      <c r="K75" s="1269" t="s">
        <v>585</v>
      </c>
      <c r="L75" s="1302">
        <v>1</v>
      </c>
      <c r="M75" s="1296"/>
      <c r="N75" s="1297" t="str">
        <f>IF(M75=0, "Included",IF(ISERROR(L75*M75), M75, L75*M75))</f>
        <v>Included</v>
      </c>
      <c r="O75" s="1298">
        <f>S75</f>
        <v>0</v>
      </c>
      <c r="P75" s="1076"/>
      <c r="Q75" s="1080">
        <f t="shared" si="3"/>
        <v>0</v>
      </c>
      <c r="R75" s="1080">
        <f t="shared" si="5"/>
        <v>18</v>
      </c>
      <c r="S75" s="1081">
        <f t="shared" si="4"/>
        <v>0</v>
      </c>
      <c r="T75" s="1076"/>
      <c r="U75" s="1077"/>
      <c r="V75" s="1076"/>
      <c r="W75" s="1078"/>
      <c r="X75" s="1076"/>
      <c r="Y75" s="1076"/>
      <c r="Z75" s="1076"/>
    </row>
    <row r="76" spans="1:26" s="1032" customFormat="1" ht="16.5">
      <c r="A76" s="1082">
        <v>56</v>
      </c>
      <c r="B76" s="1269">
        <v>7000009415</v>
      </c>
      <c r="C76" s="1269">
        <v>560</v>
      </c>
      <c r="D76" s="1269" t="s">
        <v>671</v>
      </c>
      <c r="E76" s="1269">
        <v>1000004303</v>
      </c>
      <c r="F76" s="1269">
        <v>85371000</v>
      </c>
      <c r="G76" s="1353" t="s">
        <v>1015</v>
      </c>
      <c r="H76" s="1294">
        <v>18</v>
      </c>
      <c r="I76" s="1299" t="s">
        <v>1015</v>
      </c>
      <c r="J76" s="1269" t="s">
        <v>738</v>
      </c>
      <c r="K76" s="1269" t="s">
        <v>585</v>
      </c>
      <c r="L76" s="1302">
        <v>1</v>
      </c>
      <c r="M76" s="1296"/>
      <c r="N76" s="1297" t="str">
        <f t="shared" ref="N76:N91" si="10">IF(M76=0, "Included",IF(ISERROR(L76*M76), M76, L76*M76))</f>
        <v>Included</v>
      </c>
      <c r="O76" s="1298">
        <f t="shared" ref="O76:O105" si="11">S76</f>
        <v>0</v>
      </c>
      <c r="P76" s="1076"/>
      <c r="Q76" s="1080">
        <f t="shared" si="3"/>
        <v>0</v>
      </c>
      <c r="R76" s="1080">
        <f t="shared" si="5"/>
        <v>18</v>
      </c>
      <c r="S76" s="1081">
        <f t="shared" si="4"/>
        <v>0</v>
      </c>
      <c r="T76" s="1076"/>
      <c r="U76" s="1077"/>
      <c r="V76" s="1076"/>
      <c r="W76" s="1078"/>
      <c r="X76" s="1076"/>
      <c r="Y76" s="1076"/>
      <c r="Z76" s="1076"/>
    </row>
    <row r="77" spans="1:26" s="1032" customFormat="1" ht="16.5">
      <c r="A77" s="1082">
        <v>57</v>
      </c>
      <c r="B77" s="1269">
        <v>7000009415</v>
      </c>
      <c r="C77" s="1269">
        <v>570</v>
      </c>
      <c r="D77" s="1269" t="s">
        <v>671</v>
      </c>
      <c r="E77" s="1269">
        <v>1000004312</v>
      </c>
      <c r="F77" s="1269">
        <v>85371000</v>
      </c>
      <c r="G77" s="1353" t="s">
        <v>1015</v>
      </c>
      <c r="H77" s="1294">
        <v>18</v>
      </c>
      <c r="I77" s="1299" t="s">
        <v>1015</v>
      </c>
      <c r="J77" s="1269" t="s">
        <v>739</v>
      </c>
      <c r="K77" s="1269" t="s">
        <v>585</v>
      </c>
      <c r="L77" s="1302">
        <v>1</v>
      </c>
      <c r="M77" s="1296"/>
      <c r="N77" s="1297" t="str">
        <f t="shared" si="10"/>
        <v>Included</v>
      </c>
      <c r="O77" s="1298">
        <f t="shared" si="11"/>
        <v>0</v>
      </c>
      <c r="P77" s="1076"/>
      <c r="Q77" s="1080">
        <f t="shared" si="3"/>
        <v>0</v>
      </c>
      <c r="R77" s="1080">
        <f t="shared" si="5"/>
        <v>18</v>
      </c>
      <c r="S77" s="1081">
        <f t="shared" si="4"/>
        <v>0</v>
      </c>
      <c r="T77" s="1076"/>
      <c r="U77" s="1077"/>
      <c r="V77" s="1076"/>
      <c r="W77" s="1078"/>
      <c r="X77" s="1076"/>
      <c r="Y77" s="1076"/>
      <c r="Z77" s="1076"/>
    </row>
    <row r="78" spans="1:26" s="1032" customFormat="1" ht="16.5">
      <c r="A78" s="1082">
        <v>58</v>
      </c>
      <c r="B78" s="1269">
        <v>7000009415</v>
      </c>
      <c r="C78" s="1269">
        <v>580</v>
      </c>
      <c r="D78" s="1269" t="s">
        <v>671</v>
      </c>
      <c r="E78" s="1269">
        <v>1000004307</v>
      </c>
      <c r="F78" s="1269">
        <v>85371000</v>
      </c>
      <c r="G78" s="1353" t="s">
        <v>1015</v>
      </c>
      <c r="H78" s="1294">
        <v>18</v>
      </c>
      <c r="I78" s="1299" t="s">
        <v>1015</v>
      </c>
      <c r="J78" s="1269" t="s">
        <v>740</v>
      </c>
      <c r="K78" s="1269" t="s">
        <v>585</v>
      </c>
      <c r="L78" s="1302">
        <v>1</v>
      </c>
      <c r="M78" s="1296"/>
      <c r="N78" s="1297" t="str">
        <f t="shared" si="10"/>
        <v>Included</v>
      </c>
      <c r="O78" s="1298">
        <f t="shared" si="11"/>
        <v>0</v>
      </c>
      <c r="P78" s="1076"/>
      <c r="Q78" s="1080">
        <f t="shared" si="3"/>
        <v>0</v>
      </c>
      <c r="R78" s="1080">
        <f t="shared" si="5"/>
        <v>18</v>
      </c>
      <c r="S78" s="1081">
        <f t="shared" si="4"/>
        <v>0</v>
      </c>
      <c r="T78" s="1076"/>
      <c r="U78" s="1077"/>
      <c r="V78" s="1076"/>
      <c r="W78" s="1078"/>
      <c r="X78" s="1076"/>
      <c r="Y78" s="1076"/>
      <c r="Z78" s="1076"/>
    </row>
    <row r="79" spans="1:26" s="1032" customFormat="1" ht="16.5">
      <c r="A79" s="1082">
        <v>59</v>
      </c>
      <c r="B79" s="1269">
        <v>7000009415</v>
      </c>
      <c r="C79" s="1269">
        <v>590</v>
      </c>
      <c r="D79" s="1269" t="s">
        <v>671</v>
      </c>
      <c r="E79" s="1269">
        <v>1000004305</v>
      </c>
      <c r="F79" s="1269">
        <v>85371000</v>
      </c>
      <c r="G79" s="1353" t="s">
        <v>1015</v>
      </c>
      <c r="H79" s="1294">
        <v>18</v>
      </c>
      <c r="I79" s="1299" t="s">
        <v>1015</v>
      </c>
      <c r="J79" s="1269" t="s">
        <v>741</v>
      </c>
      <c r="K79" s="1269" t="s">
        <v>585</v>
      </c>
      <c r="L79" s="1302">
        <v>1</v>
      </c>
      <c r="M79" s="1296"/>
      <c r="N79" s="1297" t="str">
        <f t="shared" si="10"/>
        <v>Included</v>
      </c>
      <c r="O79" s="1298">
        <f t="shared" si="11"/>
        <v>0</v>
      </c>
      <c r="P79" s="1076"/>
      <c r="Q79" s="1080">
        <f t="shared" si="3"/>
        <v>0</v>
      </c>
      <c r="R79" s="1080">
        <f t="shared" si="5"/>
        <v>18</v>
      </c>
      <c r="S79" s="1081">
        <f t="shared" si="4"/>
        <v>0</v>
      </c>
      <c r="T79" s="1076"/>
      <c r="U79" s="1077"/>
      <c r="V79" s="1076"/>
      <c r="W79" s="1078"/>
      <c r="X79" s="1076"/>
      <c r="Y79" s="1076"/>
      <c r="Z79" s="1076"/>
    </row>
    <row r="80" spans="1:26" s="1032" customFormat="1" ht="16.5">
      <c r="A80" s="1082">
        <v>60</v>
      </c>
      <c r="B80" s="1269">
        <v>7000009415</v>
      </c>
      <c r="C80" s="1269">
        <v>600</v>
      </c>
      <c r="D80" s="1269" t="s">
        <v>671</v>
      </c>
      <c r="E80" s="1269">
        <v>1000001144</v>
      </c>
      <c r="F80" s="1269">
        <v>85371000</v>
      </c>
      <c r="G80" s="1353" t="s">
        <v>1015</v>
      </c>
      <c r="H80" s="1294">
        <v>18</v>
      </c>
      <c r="I80" s="1299" t="s">
        <v>1015</v>
      </c>
      <c r="J80" s="1269" t="s">
        <v>742</v>
      </c>
      <c r="K80" s="1269" t="s">
        <v>585</v>
      </c>
      <c r="L80" s="1302">
        <v>2</v>
      </c>
      <c r="M80" s="1296"/>
      <c r="N80" s="1297" t="str">
        <f t="shared" si="10"/>
        <v>Included</v>
      </c>
      <c r="O80" s="1298">
        <f t="shared" si="11"/>
        <v>0</v>
      </c>
      <c r="P80" s="1076"/>
      <c r="Q80" s="1080">
        <f t="shared" si="3"/>
        <v>0</v>
      </c>
      <c r="R80" s="1080">
        <f t="shared" si="5"/>
        <v>18</v>
      </c>
      <c r="S80" s="1081">
        <f t="shared" si="4"/>
        <v>0</v>
      </c>
      <c r="T80" s="1076"/>
      <c r="U80" s="1077"/>
      <c r="V80" s="1076"/>
      <c r="W80" s="1078"/>
      <c r="X80" s="1076"/>
      <c r="Y80" s="1076"/>
      <c r="Z80" s="1076"/>
    </row>
    <row r="81" spans="1:26" s="1032" customFormat="1" ht="16.5">
      <c r="A81" s="1082">
        <v>61</v>
      </c>
      <c r="B81" s="1269">
        <v>7000009415</v>
      </c>
      <c r="C81" s="1269">
        <v>610</v>
      </c>
      <c r="D81" s="1269" t="s">
        <v>671</v>
      </c>
      <c r="E81" s="1269">
        <v>1000004754</v>
      </c>
      <c r="F81" s="1269">
        <v>85371000</v>
      </c>
      <c r="G81" s="1353" t="s">
        <v>1015</v>
      </c>
      <c r="H81" s="1294">
        <v>18</v>
      </c>
      <c r="I81" s="1299" t="s">
        <v>1015</v>
      </c>
      <c r="J81" s="1269" t="s">
        <v>743</v>
      </c>
      <c r="K81" s="1269" t="s">
        <v>585</v>
      </c>
      <c r="L81" s="1302">
        <v>2</v>
      </c>
      <c r="M81" s="1296"/>
      <c r="N81" s="1297" t="str">
        <f t="shared" si="10"/>
        <v>Included</v>
      </c>
      <c r="O81" s="1298">
        <f t="shared" si="11"/>
        <v>0</v>
      </c>
      <c r="P81" s="1076"/>
      <c r="Q81" s="1080">
        <f t="shared" si="3"/>
        <v>0</v>
      </c>
      <c r="R81" s="1080">
        <f t="shared" si="5"/>
        <v>18</v>
      </c>
      <c r="S81" s="1081">
        <f t="shared" si="4"/>
        <v>0</v>
      </c>
      <c r="T81" s="1076"/>
      <c r="U81" s="1077"/>
      <c r="V81" s="1076"/>
      <c r="W81" s="1078"/>
      <c r="X81" s="1076"/>
      <c r="Y81" s="1076"/>
      <c r="Z81" s="1076"/>
    </row>
    <row r="82" spans="1:26" s="1032" customFormat="1" ht="16.5">
      <c r="A82" s="1082">
        <v>62</v>
      </c>
      <c r="B82" s="1269">
        <v>7000009415</v>
      </c>
      <c r="C82" s="1269">
        <v>620</v>
      </c>
      <c r="D82" s="1269" t="s">
        <v>672</v>
      </c>
      <c r="E82" s="1269">
        <v>1000001151</v>
      </c>
      <c r="F82" s="1269">
        <v>85072000</v>
      </c>
      <c r="G82" s="1353" t="s">
        <v>1015</v>
      </c>
      <c r="H82" s="1294">
        <v>28</v>
      </c>
      <c r="I82" s="1299" t="s">
        <v>1015</v>
      </c>
      <c r="J82" s="1269" t="s">
        <v>744</v>
      </c>
      <c r="K82" s="1269" t="s">
        <v>585</v>
      </c>
      <c r="L82" s="1302">
        <v>2</v>
      </c>
      <c r="M82" s="1296"/>
      <c r="N82" s="1297" t="str">
        <f t="shared" si="10"/>
        <v>Included</v>
      </c>
      <c r="O82" s="1298">
        <f t="shared" si="11"/>
        <v>0</v>
      </c>
      <c r="P82" s="1076"/>
      <c r="Q82" s="1080">
        <f t="shared" si="3"/>
        <v>0</v>
      </c>
      <c r="R82" s="1080">
        <f t="shared" si="5"/>
        <v>28</v>
      </c>
      <c r="S82" s="1081">
        <f t="shared" si="4"/>
        <v>0</v>
      </c>
      <c r="T82" s="1076"/>
      <c r="U82" s="1077"/>
      <c r="V82" s="1076"/>
      <c r="W82" s="1078"/>
      <c r="X82" s="1076"/>
      <c r="Y82" s="1076"/>
      <c r="Z82" s="1076"/>
    </row>
    <row r="83" spans="1:26" s="1032" customFormat="1" ht="16.5">
      <c r="A83" s="1082">
        <v>63</v>
      </c>
      <c r="B83" s="1269">
        <v>7000009415</v>
      </c>
      <c r="C83" s="1269">
        <v>630</v>
      </c>
      <c r="D83" s="1269" t="s">
        <v>672</v>
      </c>
      <c r="E83" s="1269">
        <v>1000004762</v>
      </c>
      <c r="F83" s="1269">
        <v>85072000</v>
      </c>
      <c r="G83" s="1353" t="s">
        <v>1015</v>
      </c>
      <c r="H83" s="1294">
        <v>28</v>
      </c>
      <c r="I83" s="1299" t="s">
        <v>1015</v>
      </c>
      <c r="J83" s="1269" t="s">
        <v>745</v>
      </c>
      <c r="K83" s="1269" t="s">
        <v>585</v>
      </c>
      <c r="L83" s="1302">
        <v>2</v>
      </c>
      <c r="M83" s="1296"/>
      <c r="N83" s="1297" t="str">
        <f t="shared" si="10"/>
        <v>Included</v>
      </c>
      <c r="O83" s="1298">
        <f t="shared" si="11"/>
        <v>0</v>
      </c>
      <c r="P83" s="1076"/>
      <c r="Q83" s="1080">
        <f t="shared" si="3"/>
        <v>0</v>
      </c>
      <c r="R83" s="1080">
        <f t="shared" si="5"/>
        <v>28</v>
      </c>
      <c r="S83" s="1081">
        <f t="shared" si="4"/>
        <v>0</v>
      </c>
      <c r="T83" s="1076"/>
      <c r="U83" s="1077"/>
      <c r="V83" s="1076"/>
      <c r="W83" s="1078"/>
      <c r="X83" s="1076"/>
      <c r="Y83" s="1076"/>
      <c r="Z83" s="1076"/>
    </row>
    <row r="84" spans="1:26" s="1032" customFormat="1" ht="16.5">
      <c r="A84" s="1082">
        <v>64</v>
      </c>
      <c r="B84" s="1269">
        <v>7000009415</v>
      </c>
      <c r="C84" s="1269">
        <v>640</v>
      </c>
      <c r="D84" s="1269" t="s">
        <v>672</v>
      </c>
      <c r="E84" s="1269">
        <v>1000001153</v>
      </c>
      <c r="F84" s="1269">
        <v>85044030</v>
      </c>
      <c r="G84" s="1353" t="s">
        <v>1015</v>
      </c>
      <c r="H84" s="1294">
        <v>18</v>
      </c>
      <c r="I84" s="1299" t="s">
        <v>1015</v>
      </c>
      <c r="J84" s="1269" t="s">
        <v>746</v>
      </c>
      <c r="K84" s="1269" t="s">
        <v>584</v>
      </c>
      <c r="L84" s="1302">
        <v>2</v>
      </c>
      <c r="M84" s="1296"/>
      <c r="N84" s="1297" t="str">
        <f t="shared" si="10"/>
        <v>Included</v>
      </c>
      <c r="O84" s="1298">
        <f t="shared" si="11"/>
        <v>0</v>
      </c>
      <c r="P84" s="1076"/>
      <c r="Q84" s="1080">
        <f t="shared" si="3"/>
        <v>0</v>
      </c>
      <c r="R84" s="1080">
        <f t="shared" si="5"/>
        <v>18</v>
      </c>
      <c r="S84" s="1081">
        <f t="shared" si="4"/>
        <v>0</v>
      </c>
      <c r="T84" s="1076"/>
      <c r="U84" s="1077"/>
      <c r="V84" s="1076"/>
      <c r="W84" s="1078"/>
      <c r="X84" s="1076"/>
      <c r="Y84" s="1076"/>
      <c r="Z84" s="1076"/>
    </row>
    <row r="85" spans="1:26" s="1032" customFormat="1" ht="16.5">
      <c r="A85" s="1082">
        <v>65</v>
      </c>
      <c r="B85" s="1269">
        <v>7000009415</v>
      </c>
      <c r="C85" s="1269">
        <v>650</v>
      </c>
      <c r="D85" s="1269" t="s">
        <v>672</v>
      </c>
      <c r="E85" s="1269">
        <v>1000004764</v>
      </c>
      <c r="F85" s="1269">
        <v>85044030</v>
      </c>
      <c r="G85" s="1353" t="s">
        <v>1015</v>
      </c>
      <c r="H85" s="1294">
        <v>18</v>
      </c>
      <c r="I85" s="1299" t="s">
        <v>1015</v>
      </c>
      <c r="J85" s="1269" t="s">
        <v>747</v>
      </c>
      <c r="K85" s="1269" t="s">
        <v>584</v>
      </c>
      <c r="L85" s="1302">
        <v>2</v>
      </c>
      <c r="M85" s="1296"/>
      <c r="N85" s="1297" t="str">
        <f t="shared" si="10"/>
        <v>Included</v>
      </c>
      <c r="O85" s="1298">
        <f t="shared" si="11"/>
        <v>0</v>
      </c>
      <c r="P85" s="1076"/>
      <c r="Q85" s="1080">
        <f t="shared" si="3"/>
        <v>0</v>
      </c>
      <c r="R85" s="1080">
        <f t="shared" si="5"/>
        <v>18</v>
      </c>
      <c r="S85" s="1081">
        <f t="shared" si="4"/>
        <v>0</v>
      </c>
      <c r="T85" s="1076"/>
      <c r="U85" s="1077"/>
      <c r="V85" s="1076"/>
      <c r="W85" s="1078"/>
      <c r="X85" s="1076"/>
      <c r="Y85" s="1076"/>
      <c r="Z85" s="1076"/>
    </row>
    <row r="86" spans="1:26" s="1032" customFormat="1" ht="16.5">
      <c r="A86" s="1082">
        <v>66</v>
      </c>
      <c r="B86" s="1269">
        <v>7000009415</v>
      </c>
      <c r="C86" s="1269">
        <v>660</v>
      </c>
      <c r="D86" s="1269" t="s">
        <v>673</v>
      </c>
      <c r="E86" s="1269">
        <v>1000004797</v>
      </c>
      <c r="F86" s="1269">
        <v>85021310</v>
      </c>
      <c r="G86" s="1353" t="s">
        <v>1015</v>
      </c>
      <c r="H86" s="1294">
        <v>18</v>
      </c>
      <c r="I86" s="1299" t="s">
        <v>1015</v>
      </c>
      <c r="J86" s="1269" t="s">
        <v>748</v>
      </c>
      <c r="K86" s="1269" t="s">
        <v>585</v>
      </c>
      <c r="L86" s="1302">
        <v>1</v>
      </c>
      <c r="M86" s="1296"/>
      <c r="N86" s="1297" t="str">
        <f t="shared" si="10"/>
        <v>Included</v>
      </c>
      <c r="O86" s="1298">
        <f t="shared" si="11"/>
        <v>0</v>
      </c>
      <c r="P86" s="1076"/>
      <c r="Q86" s="1080">
        <f t="shared" ref="Q86:Q149" si="12">IF(N86="Included",0,N86)</f>
        <v>0</v>
      </c>
      <c r="R86" s="1080">
        <f t="shared" ref="R86:R149" si="13">IF(OR(I86="",I86="Confirmed"),H86,I86)</f>
        <v>18</v>
      </c>
      <c r="S86" s="1081">
        <f t="shared" ref="S86:S149" si="14">IF(ISERROR(Q86*R86%),0,Q86*R86%)</f>
        <v>0</v>
      </c>
      <c r="T86" s="1076"/>
      <c r="U86" s="1077"/>
      <c r="V86" s="1076"/>
      <c r="W86" s="1078"/>
      <c r="X86" s="1076"/>
      <c r="Y86" s="1076"/>
      <c r="Z86" s="1076"/>
    </row>
    <row r="87" spans="1:26" s="1032" customFormat="1" ht="16.5">
      <c r="A87" s="1082">
        <v>67</v>
      </c>
      <c r="B87" s="1269">
        <v>7000009415</v>
      </c>
      <c r="C87" s="1269">
        <v>670</v>
      </c>
      <c r="D87" s="1269" t="s">
        <v>674</v>
      </c>
      <c r="E87" s="1269">
        <v>1000013502</v>
      </c>
      <c r="F87" s="1269">
        <v>84158210</v>
      </c>
      <c r="G87" s="1353" t="s">
        <v>1015</v>
      </c>
      <c r="H87" s="1294">
        <v>28</v>
      </c>
      <c r="I87" s="1299" t="s">
        <v>1015</v>
      </c>
      <c r="J87" s="1269" t="s">
        <v>749</v>
      </c>
      <c r="K87" s="1269" t="s">
        <v>584</v>
      </c>
      <c r="L87" s="1302">
        <v>20</v>
      </c>
      <c r="M87" s="1296"/>
      <c r="N87" s="1297" t="str">
        <f t="shared" si="10"/>
        <v>Included</v>
      </c>
      <c r="O87" s="1298">
        <f t="shared" si="11"/>
        <v>0</v>
      </c>
      <c r="P87" s="1076"/>
      <c r="Q87" s="1080">
        <f t="shared" si="12"/>
        <v>0</v>
      </c>
      <c r="R87" s="1080">
        <f t="shared" si="13"/>
        <v>28</v>
      </c>
      <c r="S87" s="1081">
        <f t="shared" si="14"/>
        <v>0</v>
      </c>
      <c r="T87" s="1076"/>
      <c r="U87" s="1077"/>
      <c r="V87" s="1076"/>
      <c r="W87" s="1078"/>
      <c r="X87" s="1076"/>
      <c r="Y87" s="1076"/>
      <c r="Z87" s="1076"/>
    </row>
    <row r="88" spans="1:26" s="1032" customFormat="1" ht="16.5">
      <c r="A88" s="1082">
        <v>68</v>
      </c>
      <c r="B88" s="1269">
        <v>7000009415</v>
      </c>
      <c r="C88" s="1269">
        <v>680</v>
      </c>
      <c r="D88" s="1269" t="s">
        <v>674</v>
      </c>
      <c r="E88" s="1269">
        <v>1000006285</v>
      </c>
      <c r="F88" s="1269">
        <v>84151090</v>
      </c>
      <c r="G88" s="1353" t="s">
        <v>1015</v>
      </c>
      <c r="H88" s="1294">
        <v>28</v>
      </c>
      <c r="I88" s="1299" t="s">
        <v>1015</v>
      </c>
      <c r="J88" s="1269" t="s">
        <v>750</v>
      </c>
      <c r="K88" s="1269" t="s">
        <v>585</v>
      </c>
      <c r="L88" s="1302">
        <v>4</v>
      </c>
      <c r="M88" s="1296"/>
      <c r="N88" s="1297" t="str">
        <f t="shared" si="10"/>
        <v>Included</v>
      </c>
      <c r="O88" s="1298">
        <f t="shared" si="11"/>
        <v>0</v>
      </c>
      <c r="P88" s="1076"/>
      <c r="Q88" s="1080">
        <f t="shared" si="12"/>
        <v>0</v>
      </c>
      <c r="R88" s="1080">
        <f t="shared" si="13"/>
        <v>28</v>
      </c>
      <c r="S88" s="1081">
        <f t="shared" si="14"/>
        <v>0</v>
      </c>
      <c r="T88" s="1076"/>
      <c r="U88" s="1077"/>
      <c r="V88" s="1076"/>
      <c r="W88" s="1078"/>
      <c r="X88" s="1076"/>
      <c r="Y88" s="1076"/>
      <c r="Z88" s="1076"/>
    </row>
    <row r="89" spans="1:26" s="1032" customFormat="1" ht="16.5">
      <c r="A89" s="1082">
        <v>69</v>
      </c>
      <c r="B89" s="1269">
        <v>7000009415</v>
      </c>
      <c r="C89" s="1269">
        <v>690</v>
      </c>
      <c r="D89" s="1269" t="s">
        <v>674</v>
      </c>
      <c r="E89" s="1269">
        <v>1000006284</v>
      </c>
      <c r="F89" s="1269">
        <v>84151090</v>
      </c>
      <c r="G89" s="1353" t="s">
        <v>1015</v>
      </c>
      <c r="H89" s="1294">
        <v>28</v>
      </c>
      <c r="I89" s="1299" t="s">
        <v>1015</v>
      </c>
      <c r="J89" s="1269" t="s">
        <v>751</v>
      </c>
      <c r="K89" s="1269" t="s">
        <v>585</v>
      </c>
      <c r="L89" s="1302">
        <v>4</v>
      </c>
      <c r="M89" s="1296"/>
      <c r="N89" s="1297" t="str">
        <f t="shared" si="10"/>
        <v>Included</v>
      </c>
      <c r="O89" s="1298">
        <f t="shared" si="11"/>
        <v>0</v>
      </c>
      <c r="P89" s="1076"/>
      <c r="Q89" s="1080">
        <f t="shared" si="12"/>
        <v>0</v>
      </c>
      <c r="R89" s="1080">
        <f t="shared" si="13"/>
        <v>28</v>
      </c>
      <c r="S89" s="1081">
        <f t="shared" si="14"/>
        <v>0</v>
      </c>
      <c r="T89" s="1076"/>
      <c r="U89" s="1077"/>
      <c r="V89" s="1076"/>
      <c r="W89" s="1078"/>
      <c r="X89" s="1076"/>
      <c r="Y89" s="1076"/>
      <c r="Z89" s="1076"/>
    </row>
    <row r="90" spans="1:26" s="1032" customFormat="1" ht="49.5">
      <c r="A90" s="1082">
        <v>70</v>
      </c>
      <c r="B90" s="1273">
        <v>7000009415</v>
      </c>
      <c r="C90" s="1273">
        <v>700</v>
      </c>
      <c r="D90" s="1273" t="s">
        <v>675</v>
      </c>
      <c r="E90" s="1273">
        <v>1000012032</v>
      </c>
      <c r="F90" s="1273">
        <v>84819090</v>
      </c>
      <c r="G90" s="1353" t="s">
        <v>1015</v>
      </c>
      <c r="H90" s="1294">
        <v>18</v>
      </c>
      <c r="I90" s="1299" t="s">
        <v>1015</v>
      </c>
      <c r="J90" s="1273" t="s">
        <v>752</v>
      </c>
      <c r="K90" s="1273" t="s">
        <v>585</v>
      </c>
      <c r="L90" s="1303">
        <v>1</v>
      </c>
      <c r="M90" s="1296"/>
      <c r="N90" s="1297" t="str">
        <f t="shared" si="10"/>
        <v>Included</v>
      </c>
      <c r="O90" s="1298">
        <f t="shared" si="11"/>
        <v>0</v>
      </c>
      <c r="P90" s="1076"/>
      <c r="Q90" s="1080">
        <f t="shared" si="12"/>
        <v>0</v>
      </c>
      <c r="R90" s="1080">
        <f t="shared" si="13"/>
        <v>18</v>
      </c>
      <c r="S90" s="1081">
        <f t="shared" si="14"/>
        <v>0</v>
      </c>
      <c r="T90" s="1076"/>
      <c r="U90" s="1077"/>
      <c r="V90" s="1076"/>
      <c r="W90" s="1078"/>
      <c r="X90" s="1076"/>
      <c r="Y90" s="1076"/>
      <c r="Z90" s="1076"/>
    </row>
    <row r="91" spans="1:26" s="1032" customFormat="1" ht="33">
      <c r="A91" s="1082">
        <v>71</v>
      </c>
      <c r="B91" s="1273">
        <v>7000009415</v>
      </c>
      <c r="C91" s="1273">
        <v>710</v>
      </c>
      <c r="D91" s="1273" t="s">
        <v>675</v>
      </c>
      <c r="E91" s="1273">
        <v>1000012038</v>
      </c>
      <c r="F91" s="1273">
        <v>84819090</v>
      </c>
      <c r="G91" s="1353" t="s">
        <v>1015</v>
      </c>
      <c r="H91" s="1294">
        <v>18</v>
      </c>
      <c r="I91" s="1299" t="s">
        <v>1015</v>
      </c>
      <c r="J91" s="1273" t="s">
        <v>753</v>
      </c>
      <c r="K91" s="1273" t="s">
        <v>585</v>
      </c>
      <c r="L91" s="1303">
        <v>1</v>
      </c>
      <c r="M91" s="1296"/>
      <c r="N91" s="1297" t="str">
        <f t="shared" si="10"/>
        <v>Included</v>
      </c>
      <c r="O91" s="1298">
        <f t="shared" si="11"/>
        <v>0</v>
      </c>
      <c r="P91" s="1076"/>
      <c r="Q91" s="1080">
        <f t="shared" si="12"/>
        <v>0</v>
      </c>
      <c r="R91" s="1080">
        <f t="shared" si="13"/>
        <v>18</v>
      </c>
      <c r="S91" s="1081">
        <f t="shared" si="14"/>
        <v>0</v>
      </c>
      <c r="T91" s="1076"/>
      <c r="U91" s="1077"/>
      <c r="V91" s="1076"/>
      <c r="W91" s="1078"/>
      <c r="X91" s="1076"/>
      <c r="Y91" s="1076"/>
      <c r="Z91" s="1076"/>
    </row>
    <row r="92" spans="1:26" s="1032" customFormat="1" ht="16.5">
      <c r="A92" s="1082">
        <v>72</v>
      </c>
      <c r="B92" s="1269">
        <v>7000009415</v>
      </c>
      <c r="C92" s="1269">
        <v>720</v>
      </c>
      <c r="D92" s="1269" t="s">
        <v>675</v>
      </c>
      <c r="E92" s="1269">
        <v>1000012027</v>
      </c>
      <c r="F92" s="1269">
        <v>84241000</v>
      </c>
      <c r="G92" s="1353" t="s">
        <v>1015</v>
      </c>
      <c r="H92" s="1294">
        <v>18</v>
      </c>
      <c r="I92" s="1299" t="s">
        <v>1015</v>
      </c>
      <c r="J92" s="1269" t="s">
        <v>754</v>
      </c>
      <c r="K92" s="1269" t="s">
        <v>584</v>
      </c>
      <c r="L92" s="1302">
        <v>4</v>
      </c>
      <c r="M92" s="1296"/>
      <c r="N92" s="1297" t="str">
        <f t="shared" ref="N92:N118" si="15">IF(M92=0, "Included",IF(ISERROR(L92*M92), M92, L92*M92))</f>
        <v>Included</v>
      </c>
      <c r="O92" s="1298">
        <f t="shared" si="11"/>
        <v>0</v>
      </c>
      <c r="P92" s="1076"/>
      <c r="Q92" s="1080">
        <f t="shared" si="12"/>
        <v>0</v>
      </c>
      <c r="R92" s="1080">
        <f t="shared" si="13"/>
        <v>18</v>
      </c>
      <c r="S92" s="1081">
        <f t="shared" si="14"/>
        <v>0</v>
      </c>
      <c r="T92" s="1076"/>
      <c r="U92" s="1077"/>
      <c r="V92" s="1076"/>
      <c r="W92" s="1078"/>
      <c r="X92" s="1076"/>
      <c r="Y92" s="1076"/>
      <c r="Z92" s="1076"/>
    </row>
    <row r="93" spans="1:26" s="1032" customFormat="1" ht="16.5">
      <c r="A93" s="1082">
        <v>73</v>
      </c>
      <c r="B93" s="1269">
        <v>7000009415</v>
      </c>
      <c r="C93" s="1269">
        <v>730</v>
      </c>
      <c r="D93" s="1269" t="s">
        <v>675</v>
      </c>
      <c r="E93" s="1269">
        <v>1000012073</v>
      </c>
      <c r="F93" s="1269">
        <v>84241000</v>
      </c>
      <c r="G93" s="1353" t="s">
        <v>1015</v>
      </c>
      <c r="H93" s="1294">
        <v>18</v>
      </c>
      <c r="I93" s="1299" t="s">
        <v>1015</v>
      </c>
      <c r="J93" s="1269" t="s">
        <v>755</v>
      </c>
      <c r="K93" s="1269" t="s">
        <v>584</v>
      </c>
      <c r="L93" s="1302">
        <v>2</v>
      </c>
      <c r="M93" s="1296"/>
      <c r="N93" s="1297" t="str">
        <f t="shared" si="15"/>
        <v>Included</v>
      </c>
      <c r="O93" s="1298">
        <f t="shared" si="11"/>
        <v>0</v>
      </c>
      <c r="P93" s="1076"/>
      <c r="Q93" s="1080">
        <f t="shared" si="12"/>
        <v>0</v>
      </c>
      <c r="R93" s="1080">
        <f t="shared" si="13"/>
        <v>18</v>
      </c>
      <c r="S93" s="1081">
        <f t="shared" si="14"/>
        <v>0</v>
      </c>
      <c r="T93" s="1076"/>
      <c r="U93" s="1077"/>
      <c r="V93" s="1076"/>
      <c r="W93" s="1078"/>
      <c r="X93" s="1076"/>
      <c r="Y93" s="1076"/>
      <c r="Z93" s="1076"/>
    </row>
    <row r="94" spans="1:26" s="1032" customFormat="1" ht="16.5">
      <c r="A94" s="1082">
        <v>74</v>
      </c>
      <c r="B94" s="1269">
        <v>7000009415</v>
      </c>
      <c r="C94" s="1269">
        <v>740</v>
      </c>
      <c r="D94" s="1269" t="s">
        <v>675</v>
      </c>
      <c r="E94" s="1269">
        <v>1000012022</v>
      </c>
      <c r="F94" s="1269">
        <v>84241000</v>
      </c>
      <c r="G94" s="1353" t="s">
        <v>1015</v>
      </c>
      <c r="H94" s="1294">
        <v>18</v>
      </c>
      <c r="I94" s="1299" t="s">
        <v>1015</v>
      </c>
      <c r="J94" s="1269" t="s">
        <v>756</v>
      </c>
      <c r="K94" s="1269" t="s">
        <v>584</v>
      </c>
      <c r="L94" s="1302">
        <v>25</v>
      </c>
      <c r="M94" s="1296"/>
      <c r="N94" s="1297" t="str">
        <f t="shared" si="15"/>
        <v>Included</v>
      </c>
      <c r="O94" s="1298">
        <f t="shared" si="11"/>
        <v>0</v>
      </c>
      <c r="P94" s="1076"/>
      <c r="Q94" s="1080">
        <f t="shared" si="12"/>
        <v>0</v>
      </c>
      <c r="R94" s="1080">
        <f t="shared" si="13"/>
        <v>18</v>
      </c>
      <c r="S94" s="1081">
        <f t="shared" si="14"/>
        <v>0</v>
      </c>
      <c r="T94" s="1076"/>
      <c r="U94" s="1077"/>
      <c r="V94" s="1076"/>
      <c r="W94" s="1078"/>
      <c r="X94" s="1076"/>
      <c r="Y94" s="1076"/>
      <c r="Z94" s="1076"/>
    </row>
    <row r="95" spans="1:26" s="1032" customFormat="1" ht="16.5">
      <c r="A95" s="1082">
        <v>75</v>
      </c>
      <c r="B95" s="1269">
        <v>7000009415</v>
      </c>
      <c r="C95" s="1269">
        <v>750</v>
      </c>
      <c r="D95" s="1269" t="s">
        <v>675</v>
      </c>
      <c r="E95" s="1269">
        <v>1000012024</v>
      </c>
      <c r="F95" s="1269">
        <v>84241000</v>
      </c>
      <c r="G95" s="1353" t="s">
        <v>1015</v>
      </c>
      <c r="H95" s="1294">
        <v>18</v>
      </c>
      <c r="I95" s="1299" t="s">
        <v>1015</v>
      </c>
      <c r="J95" s="1269" t="s">
        <v>757</v>
      </c>
      <c r="K95" s="1269" t="s">
        <v>584</v>
      </c>
      <c r="L95" s="1302">
        <v>5</v>
      </c>
      <c r="M95" s="1296"/>
      <c r="N95" s="1297" t="str">
        <f t="shared" si="15"/>
        <v>Included</v>
      </c>
      <c r="O95" s="1298">
        <f t="shared" si="11"/>
        <v>0</v>
      </c>
      <c r="P95" s="1076"/>
      <c r="Q95" s="1080">
        <f t="shared" si="12"/>
        <v>0</v>
      </c>
      <c r="R95" s="1080">
        <f t="shared" si="13"/>
        <v>18</v>
      </c>
      <c r="S95" s="1081">
        <f t="shared" si="14"/>
        <v>0</v>
      </c>
      <c r="T95" s="1076"/>
      <c r="U95" s="1077"/>
      <c r="V95" s="1076"/>
      <c r="W95" s="1078"/>
      <c r="X95" s="1076"/>
      <c r="Y95" s="1076"/>
      <c r="Z95" s="1076"/>
    </row>
    <row r="96" spans="1:26" s="1032" customFormat="1" ht="49.5">
      <c r="A96" s="1082">
        <v>76</v>
      </c>
      <c r="B96" s="1269">
        <v>7000009415</v>
      </c>
      <c r="C96" s="1269">
        <v>760</v>
      </c>
      <c r="D96" s="1269" t="s">
        <v>675</v>
      </c>
      <c r="E96" s="1269">
        <v>1000012072</v>
      </c>
      <c r="F96" s="1269">
        <v>84248990</v>
      </c>
      <c r="G96" s="1353" t="s">
        <v>1015</v>
      </c>
      <c r="H96" s="1294">
        <v>18</v>
      </c>
      <c r="I96" s="1299" t="s">
        <v>1015</v>
      </c>
      <c r="J96" s="1269" t="s">
        <v>758</v>
      </c>
      <c r="K96" s="1269" t="s">
        <v>585</v>
      </c>
      <c r="L96" s="1302">
        <v>10</v>
      </c>
      <c r="M96" s="1296"/>
      <c r="N96" s="1297" t="str">
        <f t="shared" si="15"/>
        <v>Included</v>
      </c>
      <c r="O96" s="1298">
        <f t="shared" si="11"/>
        <v>0</v>
      </c>
      <c r="P96" s="1076"/>
      <c r="Q96" s="1080">
        <f t="shared" si="12"/>
        <v>0</v>
      </c>
      <c r="R96" s="1080">
        <f t="shared" si="13"/>
        <v>18</v>
      </c>
      <c r="S96" s="1081">
        <f t="shared" si="14"/>
        <v>0</v>
      </c>
      <c r="T96" s="1076"/>
      <c r="U96" s="1077"/>
      <c r="V96" s="1076"/>
      <c r="W96" s="1078"/>
      <c r="X96" s="1076"/>
      <c r="Y96" s="1076"/>
      <c r="Z96" s="1076"/>
    </row>
    <row r="97" spans="1:26" s="1032" customFormat="1" ht="33">
      <c r="A97" s="1082">
        <v>77</v>
      </c>
      <c r="B97" s="1269">
        <v>7000009415</v>
      </c>
      <c r="C97" s="1269">
        <v>780</v>
      </c>
      <c r="D97" s="1269" t="s">
        <v>675</v>
      </c>
      <c r="E97" s="1269">
        <v>1000012050</v>
      </c>
      <c r="F97" s="1269">
        <v>84248990</v>
      </c>
      <c r="G97" s="1353" t="s">
        <v>1015</v>
      </c>
      <c r="H97" s="1294">
        <v>18</v>
      </c>
      <c r="I97" s="1299" t="s">
        <v>1015</v>
      </c>
      <c r="J97" s="1269" t="s">
        <v>759</v>
      </c>
      <c r="K97" s="1269" t="s">
        <v>585</v>
      </c>
      <c r="L97" s="1302">
        <v>7</v>
      </c>
      <c r="M97" s="1296"/>
      <c r="N97" s="1297" t="str">
        <f t="shared" si="15"/>
        <v>Included</v>
      </c>
      <c r="O97" s="1298">
        <f t="shared" si="11"/>
        <v>0</v>
      </c>
      <c r="P97" s="1076"/>
      <c r="Q97" s="1080">
        <f t="shared" si="12"/>
        <v>0</v>
      </c>
      <c r="R97" s="1080">
        <f t="shared" si="13"/>
        <v>18</v>
      </c>
      <c r="S97" s="1081">
        <f t="shared" si="14"/>
        <v>0</v>
      </c>
      <c r="T97" s="1076"/>
      <c r="U97" s="1077"/>
      <c r="V97" s="1076"/>
      <c r="W97" s="1078"/>
      <c r="X97" s="1076"/>
      <c r="Y97" s="1076"/>
      <c r="Z97" s="1076"/>
    </row>
    <row r="98" spans="1:26" s="1032" customFormat="1" ht="33">
      <c r="A98" s="1082">
        <v>78</v>
      </c>
      <c r="B98" s="1269">
        <v>7000009415</v>
      </c>
      <c r="C98" s="1269">
        <v>770</v>
      </c>
      <c r="D98" s="1269" t="s">
        <v>675</v>
      </c>
      <c r="E98" s="1269">
        <v>1000012042</v>
      </c>
      <c r="F98" s="1269">
        <v>84248990</v>
      </c>
      <c r="G98" s="1353" t="s">
        <v>1015</v>
      </c>
      <c r="H98" s="1294">
        <v>18</v>
      </c>
      <c r="I98" s="1299" t="s">
        <v>1015</v>
      </c>
      <c r="J98" s="1269" t="s">
        <v>611</v>
      </c>
      <c r="K98" s="1269" t="s">
        <v>585</v>
      </c>
      <c r="L98" s="1302">
        <v>1</v>
      </c>
      <c r="M98" s="1296"/>
      <c r="N98" s="1297" t="str">
        <f t="shared" si="15"/>
        <v>Included</v>
      </c>
      <c r="O98" s="1298">
        <f t="shared" si="11"/>
        <v>0</v>
      </c>
      <c r="P98" s="1076"/>
      <c r="Q98" s="1080">
        <f t="shared" si="12"/>
        <v>0</v>
      </c>
      <c r="R98" s="1080">
        <f t="shared" si="13"/>
        <v>18</v>
      </c>
      <c r="S98" s="1081">
        <f t="shared" si="14"/>
        <v>0</v>
      </c>
      <c r="T98" s="1076"/>
      <c r="U98" s="1077"/>
      <c r="V98" s="1076"/>
      <c r="W98" s="1078"/>
      <c r="X98" s="1076"/>
      <c r="Y98" s="1076"/>
      <c r="Z98" s="1076"/>
    </row>
    <row r="99" spans="1:26" s="1032" customFormat="1" ht="16.5">
      <c r="A99" s="1082">
        <v>79</v>
      </c>
      <c r="B99" s="1269">
        <v>7000009415</v>
      </c>
      <c r="C99" s="1269">
        <v>790</v>
      </c>
      <c r="D99" s="1269" t="s">
        <v>675</v>
      </c>
      <c r="E99" s="1269">
        <v>1000012015</v>
      </c>
      <c r="F99" s="1269">
        <v>85311020</v>
      </c>
      <c r="G99" s="1353" t="s">
        <v>1015</v>
      </c>
      <c r="H99" s="1294">
        <v>18</v>
      </c>
      <c r="I99" s="1299" t="s">
        <v>1015</v>
      </c>
      <c r="J99" s="1269" t="s">
        <v>760</v>
      </c>
      <c r="K99" s="1269" t="s">
        <v>585</v>
      </c>
      <c r="L99" s="1302">
        <v>1</v>
      </c>
      <c r="M99" s="1296"/>
      <c r="N99" s="1297" t="str">
        <f t="shared" si="15"/>
        <v>Included</v>
      </c>
      <c r="O99" s="1298">
        <f t="shared" si="11"/>
        <v>0</v>
      </c>
      <c r="P99" s="1076"/>
      <c r="Q99" s="1080">
        <f t="shared" si="12"/>
        <v>0</v>
      </c>
      <c r="R99" s="1080">
        <f t="shared" si="13"/>
        <v>18</v>
      </c>
      <c r="S99" s="1081">
        <f t="shared" si="14"/>
        <v>0</v>
      </c>
      <c r="T99" s="1076"/>
      <c r="U99" s="1077"/>
      <c r="V99" s="1076"/>
      <c r="W99" s="1078"/>
      <c r="X99" s="1076"/>
      <c r="Y99" s="1076"/>
      <c r="Z99" s="1076"/>
    </row>
    <row r="100" spans="1:26" s="1032" customFormat="1" ht="16.5">
      <c r="A100" s="1082">
        <v>80</v>
      </c>
      <c r="B100" s="1269">
        <v>7000009415</v>
      </c>
      <c r="C100" s="1269">
        <v>800</v>
      </c>
      <c r="D100" s="1269" t="s">
        <v>675</v>
      </c>
      <c r="E100" s="1269">
        <v>1000012019</v>
      </c>
      <c r="F100" s="1269">
        <v>85311020</v>
      </c>
      <c r="G100" s="1353" t="s">
        <v>1015</v>
      </c>
      <c r="H100" s="1294">
        <v>18</v>
      </c>
      <c r="I100" s="1299" t="s">
        <v>1015</v>
      </c>
      <c r="J100" s="1269" t="s">
        <v>761</v>
      </c>
      <c r="K100" s="1269" t="s">
        <v>585</v>
      </c>
      <c r="L100" s="1302">
        <v>4</v>
      </c>
      <c r="M100" s="1296"/>
      <c r="N100" s="1297" t="str">
        <f t="shared" si="15"/>
        <v>Included</v>
      </c>
      <c r="O100" s="1298">
        <f t="shared" si="11"/>
        <v>0</v>
      </c>
      <c r="P100" s="1076"/>
      <c r="Q100" s="1080">
        <f t="shared" si="12"/>
        <v>0</v>
      </c>
      <c r="R100" s="1080">
        <f t="shared" si="13"/>
        <v>18</v>
      </c>
      <c r="S100" s="1081">
        <f t="shared" si="14"/>
        <v>0</v>
      </c>
      <c r="T100" s="1076"/>
      <c r="U100" s="1077"/>
      <c r="V100" s="1076"/>
      <c r="W100" s="1078"/>
      <c r="X100" s="1076"/>
      <c r="Y100" s="1076"/>
      <c r="Z100" s="1076"/>
    </row>
    <row r="101" spans="1:26" s="1032" customFormat="1" ht="16.5">
      <c r="A101" s="1082">
        <v>81</v>
      </c>
      <c r="B101" s="1269">
        <v>7000009415</v>
      </c>
      <c r="C101" s="1269">
        <v>810</v>
      </c>
      <c r="D101" s="1269" t="s">
        <v>675</v>
      </c>
      <c r="E101" s="1269">
        <v>1000012018</v>
      </c>
      <c r="F101" s="1269">
        <v>85311020</v>
      </c>
      <c r="G101" s="1353" t="s">
        <v>1015</v>
      </c>
      <c r="H101" s="1294">
        <v>18</v>
      </c>
      <c r="I101" s="1299" t="s">
        <v>1015</v>
      </c>
      <c r="J101" s="1269" t="s">
        <v>762</v>
      </c>
      <c r="K101" s="1269" t="s">
        <v>585</v>
      </c>
      <c r="L101" s="1302">
        <v>4</v>
      </c>
      <c r="M101" s="1296"/>
      <c r="N101" s="1297" t="str">
        <f t="shared" si="15"/>
        <v>Included</v>
      </c>
      <c r="O101" s="1298">
        <f t="shared" si="11"/>
        <v>0</v>
      </c>
      <c r="P101" s="1076"/>
      <c r="Q101" s="1080">
        <f t="shared" si="12"/>
        <v>0</v>
      </c>
      <c r="R101" s="1080">
        <f t="shared" si="13"/>
        <v>18</v>
      </c>
      <c r="S101" s="1081">
        <f t="shared" si="14"/>
        <v>0</v>
      </c>
      <c r="T101" s="1076"/>
      <c r="U101" s="1077"/>
      <c r="V101" s="1076"/>
      <c r="W101" s="1078"/>
      <c r="X101" s="1076"/>
      <c r="Y101" s="1076"/>
      <c r="Z101" s="1076"/>
    </row>
    <row r="102" spans="1:26" s="1032" customFormat="1" ht="16.5">
      <c r="A102" s="1082">
        <v>82</v>
      </c>
      <c r="B102" s="1269">
        <v>7000009415</v>
      </c>
      <c r="C102" s="1269">
        <v>820</v>
      </c>
      <c r="D102" s="1269" t="s">
        <v>676</v>
      </c>
      <c r="E102" s="1269">
        <v>1000014547</v>
      </c>
      <c r="F102" s="1269">
        <v>85371000</v>
      </c>
      <c r="G102" s="1353" t="s">
        <v>1015</v>
      </c>
      <c r="H102" s="1294">
        <v>18</v>
      </c>
      <c r="I102" s="1299" t="s">
        <v>1015</v>
      </c>
      <c r="J102" s="1269" t="s">
        <v>603</v>
      </c>
      <c r="K102" s="1269" t="s">
        <v>584</v>
      </c>
      <c r="L102" s="1302">
        <v>8</v>
      </c>
      <c r="M102" s="1296"/>
      <c r="N102" s="1297" t="str">
        <f t="shared" si="15"/>
        <v>Included</v>
      </c>
      <c r="O102" s="1298">
        <f t="shared" si="11"/>
        <v>0</v>
      </c>
      <c r="P102" s="1076"/>
      <c r="Q102" s="1080">
        <f t="shared" si="12"/>
        <v>0</v>
      </c>
      <c r="R102" s="1080">
        <f t="shared" si="13"/>
        <v>18</v>
      </c>
      <c r="S102" s="1081">
        <f t="shared" si="14"/>
        <v>0</v>
      </c>
      <c r="T102" s="1076"/>
      <c r="U102" s="1077"/>
      <c r="V102" s="1076"/>
      <c r="W102" s="1078"/>
      <c r="X102" s="1076"/>
      <c r="Y102" s="1076"/>
      <c r="Z102" s="1076"/>
    </row>
    <row r="103" spans="1:26" s="1032" customFormat="1" ht="16.5">
      <c r="A103" s="1082">
        <v>83</v>
      </c>
      <c r="B103" s="1269">
        <v>7000009415</v>
      </c>
      <c r="C103" s="1269">
        <v>830</v>
      </c>
      <c r="D103" s="1269" t="s">
        <v>676</v>
      </c>
      <c r="E103" s="1269">
        <v>1000014548</v>
      </c>
      <c r="F103" s="1269">
        <v>94059900</v>
      </c>
      <c r="G103" s="1353" t="s">
        <v>1015</v>
      </c>
      <c r="H103" s="1294">
        <v>18</v>
      </c>
      <c r="I103" s="1299" t="s">
        <v>1015</v>
      </c>
      <c r="J103" s="1269" t="s">
        <v>763</v>
      </c>
      <c r="K103" s="1269" t="s">
        <v>584</v>
      </c>
      <c r="L103" s="1302">
        <v>5</v>
      </c>
      <c r="M103" s="1296"/>
      <c r="N103" s="1297" t="str">
        <f t="shared" si="15"/>
        <v>Included</v>
      </c>
      <c r="O103" s="1298">
        <f t="shared" si="11"/>
        <v>0</v>
      </c>
      <c r="P103" s="1076"/>
      <c r="Q103" s="1080">
        <f t="shared" si="12"/>
        <v>0</v>
      </c>
      <c r="R103" s="1080">
        <f t="shared" si="13"/>
        <v>18</v>
      </c>
      <c r="S103" s="1081">
        <f t="shared" si="14"/>
        <v>0</v>
      </c>
      <c r="T103" s="1076"/>
      <c r="U103" s="1077"/>
      <c r="V103" s="1076"/>
      <c r="W103" s="1078"/>
      <c r="X103" s="1076"/>
      <c r="Y103" s="1076"/>
      <c r="Z103" s="1076"/>
    </row>
    <row r="104" spans="1:26" s="1032" customFormat="1" ht="16.5">
      <c r="A104" s="1082">
        <v>84</v>
      </c>
      <c r="B104" s="1273">
        <v>7000009415</v>
      </c>
      <c r="C104" s="1273">
        <v>840</v>
      </c>
      <c r="D104" s="1273" t="s">
        <v>676</v>
      </c>
      <c r="E104" s="1273">
        <v>1000020262</v>
      </c>
      <c r="F104" s="1273">
        <v>85371000</v>
      </c>
      <c r="G104" s="1353" t="s">
        <v>1015</v>
      </c>
      <c r="H104" s="1294">
        <v>18</v>
      </c>
      <c r="I104" s="1299" t="s">
        <v>1015</v>
      </c>
      <c r="J104" s="1273" t="s">
        <v>764</v>
      </c>
      <c r="K104" s="1273" t="s">
        <v>584</v>
      </c>
      <c r="L104" s="1303">
        <v>15</v>
      </c>
      <c r="M104" s="1296"/>
      <c r="N104" s="1297" t="str">
        <f t="shared" si="15"/>
        <v>Included</v>
      </c>
      <c r="O104" s="1298">
        <f t="shared" si="11"/>
        <v>0</v>
      </c>
      <c r="P104" s="1076"/>
      <c r="Q104" s="1080">
        <f t="shared" si="12"/>
        <v>0</v>
      </c>
      <c r="R104" s="1080">
        <f t="shared" si="13"/>
        <v>18</v>
      </c>
      <c r="S104" s="1081">
        <f t="shared" si="14"/>
        <v>0</v>
      </c>
      <c r="T104" s="1076"/>
      <c r="U104" s="1077"/>
      <c r="V104" s="1076"/>
      <c r="W104" s="1078"/>
      <c r="X104" s="1076"/>
      <c r="Y104" s="1076"/>
      <c r="Z104" s="1076"/>
    </row>
    <row r="105" spans="1:26" s="1032" customFormat="1" ht="33">
      <c r="A105" s="1082">
        <v>85</v>
      </c>
      <c r="B105" s="1273">
        <v>7000009415</v>
      </c>
      <c r="C105" s="1273">
        <v>850</v>
      </c>
      <c r="D105" s="1273" t="s">
        <v>676</v>
      </c>
      <c r="E105" s="1273">
        <v>1000004952</v>
      </c>
      <c r="F105" s="1273">
        <v>94059900</v>
      </c>
      <c r="G105" s="1353" t="s">
        <v>1015</v>
      </c>
      <c r="H105" s="1294">
        <v>18</v>
      </c>
      <c r="I105" s="1299" t="s">
        <v>1015</v>
      </c>
      <c r="J105" s="1273" t="s">
        <v>765</v>
      </c>
      <c r="K105" s="1273" t="s">
        <v>584</v>
      </c>
      <c r="L105" s="1303">
        <v>8</v>
      </c>
      <c r="M105" s="1296"/>
      <c r="N105" s="1297" t="str">
        <f t="shared" si="15"/>
        <v>Included</v>
      </c>
      <c r="O105" s="1298">
        <f t="shared" si="11"/>
        <v>0</v>
      </c>
      <c r="P105" s="1076"/>
      <c r="Q105" s="1080">
        <f t="shared" si="12"/>
        <v>0</v>
      </c>
      <c r="R105" s="1080">
        <f t="shared" si="13"/>
        <v>18</v>
      </c>
      <c r="S105" s="1081">
        <f t="shared" si="14"/>
        <v>0</v>
      </c>
      <c r="T105" s="1076"/>
      <c r="U105" s="1077"/>
      <c r="V105" s="1076"/>
      <c r="W105" s="1078"/>
      <c r="X105" s="1076"/>
      <c r="Y105" s="1076"/>
      <c r="Z105" s="1076"/>
    </row>
    <row r="106" spans="1:26" s="1032" customFormat="1" ht="33">
      <c r="A106" s="1082">
        <v>86</v>
      </c>
      <c r="B106" s="1269">
        <v>7000009415</v>
      </c>
      <c r="C106" s="1269">
        <v>860</v>
      </c>
      <c r="D106" s="1269" t="s">
        <v>676</v>
      </c>
      <c r="E106" s="1269">
        <v>1000001050</v>
      </c>
      <c r="F106" s="1269">
        <v>94059900</v>
      </c>
      <c r="G106" s="1353" t="s">
        <v>1015</v>
      </c>
      <c r="H106" s="1294">
        <v>18</v>
      </c>
      <c r="I106" s="1299" t="s">
        <v>1015</v>
      </c>
      <c r="J106" s="1269" t="s">
        <v>613</v>
      </c>
      <c r="K106" s="1269" t="s">
        <v>584</v>
      </c>
      <c r="L106" s="1302">
        <v>8</v>
      </c>
      <c r="M106" s="1296"/>
      <c r="N106" s="1297" t="str">
        <f t="shared" si="15"/>
        <v>Included</v>
      </c>
      <c r="O106" s="1298">
        <f t="shared" ref="O106:O118" si="16">S106</f>
        <v>0</v>
      </c>
      <c r="P106" s="1076"/>
      <c r="Q106" s="1080">
        <f t="shared" si="12"/>
        <v>0</v>
      </c>
      <c r="R106" s="1080">
        <f t="shared" si="13"/>
        <v>18</v>
      </c>
      <c r="S106" s="1081">
        <f t="shared" si="14"/>
        <v>0</v>
      </c>
      <c r="T106" s="1076"/>
      <c r="U106" s="1077"/>
      <c r="V106" s="1076"/>
      <c r="W106" s="1078"/>
      <c r="X106" s="1076"/>
      <c r="Y106" s="1076"/>
      <c r="Z106" s="1076"/>
    </row>
    <row r="107" spans="1:26" s="1032" customFormat="1" ht="16.5">
      <c r="A107" s="1082">
        <v>87</v>
      </c>
      <c r="B107" s="1269">
        <v>7000009415</v>
      </c>
      <c r="C107" s="1269">
        <v>930</v>
      </c>
      <c r="D107" s="1269" t="s">
        <v>676</v>
      </c>
      <c r="E107" s="1269">
        <v>1000028444</v>
      </c>
      <c r="F107" s="1269">
        <v>94059900</v>
      </c>
      <c r="G107" s="1353" t="s">
        <v>1015</v>
      </c>
      <c r="H107" s="1294">
        <v>18</v>
      </c>
      <c r="I107" s="1299" t="s">
        <v>1015</v>
      </c>
      <c r="J107" s="1269" t="s">
        <v>766</v>
      </c>
      <c r="K107" s="1269" t="s">
        <v>584</v>
      </c>
      <c r="L107" s="1302">
        <v>4</v>
      </c>
      <c r="M107" s="1296"/>
      <c r="N107" s="1297" t="str">
        <f t="shared" si="15"/>
        <v>Included</v>
      </c>
      <c r="O107" s="1298">
        <f t="shared" si="16"/>
        <v>0</v>
      </c>
      <c r="P107" s="1076"/>
      <c r="Q107" s="1080">
        <f t="shared" si="12"/>
        <v>0</v>
      </c>
      <c r="R107" s="1080">
        <f t="shared" si="13"/>
        <v>18</v>
      </c>
      <c r="S107" s="1081">
        <f t="shared" si="14"/>
        <v>0</v>
      </c>
      <c r="T107" s="1076"/>
      <c r="U107" s="1077"/>
      <c r="V107" s="1076"/>
      <c r="W107" s="1078"/>
      <c r="X107" s="1076"/>
      <c r="Y107" s="1076"/>
      <c r="Z107" s="1076"/>
    </row>
    <row r="108" spans="1:26" s="1032" customFormat="1" ht="16.5">
      <c r="A108" s="1082">
        <v>88</v>
      </c>
      <c r="B108" s="1269">
        <v>7000009415</v>
      </c>
      <c r="C108" s="1269">
        <v>870</v>
      </c>
      <c r="D108" s="1269" t="s">
        <v>676</v>
      </c>
      <c r="E108" s="1269">
        <v>1000024515</v>
      </c>
      <c r="F108" s="1269">
        <v>76169990</v>
      </c>
      <c r="G108" s="1353" t="s">
        <v>1015</v>
      </c>
      <c r="H108" s="1294">
        <v>18</v>
      </c>
      <c r="I108" s="1299" t="s">
        <v>1015</v>
      </c>
      <c r="J108" s="1269" t="s">
        <v>767</v>
      </c>
      <c r="K108" s="1269" t="s">
        <v>584</v>
      </c>
      <c r="L108" s="1302">
        <v>1</v>
      </c>
      <c r="M108" s="1296"/>
      <c r="N108" s="1297" t="str">
        <f t="shared" si="15"/>
        <v>Included</v>
      </c>
      <c r="O108" s="1298">
        <f t="shared" si="16"/>
        <v>0</v>
      </c>
      <c r="P108" s="1076"/>
      <c r="Q108" s="1080">
        <f t="shared" si="12"/>
        <v>0</v>
      </c>
      <c r="R108" s="1080">
        <f t="shared" si="13"/>
        <v>18</v>
      </c>
      <c r="S108" s="1081">
        <f t="shared" si="14"/>
        <v>0</v>
      </c>
      <c r="T108" s="1076"/>
      <c r="U108" s="1077"/>
      <c r="V108" s="1076"/>
      <c r="W108" s="1078"/>
      <c r="X108" s="1076"/>
      <c r="Y108" s="1076"/>
      <c r="Z108" s="1076"/>
    </row>
    <row r="109" spans="1:26" s="1032" customFormat="1" ht="16.5">
      <c r="A109" s="1082">
        <v>89</v>
      </c>
      <c r="B109" s="1269">
        <v>7000009415</v>
      </c>
      <c r="C109" s="1269">
        <v>880</v>
      </c>
      <c r="D109" s="1269" t="s">
        <v>676</v>
      </c>
      <c r="E109" s="1269">
        <v>1000000539</v>
      </c>
      <c r="F109" s="1269">
        <v>94059900</v>
      </c>
      <c r="G109" s="1353" t="s">
        <v>1015</v>
      </c>
      <c r="H109" s="1294">
        <v>18</v>
      </c>
      <c r="I109" s="1299" t="s">
        <v>1015</v>
      </c>
      <c r="J109" s="1269" t="s">
        <v>768</v>
      </c>
      <c r="K109" s="1269" t="s">
        <v>591</v>
      </c>
      <c r="L109" s="1302">
        <v>1</v>
      </c>
      <c r="M109" s="1296"/>
      <c r="N109" s="1297" t="str">
        <f t="shared" si="15"/>
        <v>Included</v>
      </c>
      <c r="O109" s="1298">
        <f t="shared" si="16"/>
        <v>0</v>
      </c>
      <c r="P109" s="1076"/>
      <c r="Q109" s="1080">
        <f t="shared" si="12"/>
        <v>0</v>
      </c>
      <c r="R109" s="1080">
        <f t="shared" si="13"/>
        <v>18</v>
      </c>
      <c r="S109" s="1081">
        <f t="shared" si="14"/>
        <v>0</v>
      </c>
      <c r="T109" s="1076"/>
      <c r="U109" s="1077"/>
      <c r="V109" s="1076"/>
      <c r="W109" s="1078"/>
      <c r="X109" s="1076"/>
      <c r="Y109" s="1076"/>
      <c r="Z109" s="1076"/>
    </row>
    <row r="110" spans="1:26" s="1032" customFormat="1" ht="16.5">
      <c r="A110" s="1082">
        <v>90</v>
      </c>
      <c r="B110" s="1269">
        <v>7000009415</v>
      </c>
      <c r="C110" s="1269">
        <v>890</v>
      </c>
      <c r="D110" s="1269" t="s">
        <v>676</v>
      </c>
      <c r="E110" s="1269">
        <v>1000001894</v>
      </c>
      <c r="F110" s="1269">
        <v>94059900</v>
      </c>
      <c r="G110" s="1353" t="s">
        <v>1015</v>
      </c>
      <c r="H110" s="1294">
        <v>18</v>
      </c>
      <c r="I110" s="1299" t="s">
        <v>1015</v>
      </c>
      <c r="J110" s="1269" t="s">
        <v>769</v>
      </c>
      <c r="K110" s="1269" t="s">
        <v>584</v>
      </c>
      <c r="L110" s="1302">
        <v>2</v>
      </c>
      <c r="M110" s="1296"/>
      <c r="N110" s="1297" t="str">
        <f t="shared" si="15"/>
        <v>Included</v>
      </c>
      <c r="O110" s="1298">
        <f t="shared" si="16"/>
        <v>0</v>
      </c>
      <c r="P110" s="1076"/>
      <c r="Q110" s="1080">
        <f t="shared" si="12"/>
        <v>0</v>
      </c>
      <c r="R110" s="1080">
        <f t="shared" si="13"/>
        <v>18</v>
      </c>
      <c r="S110" s="1081">
        <f t="shared" si="14"/>
        <v>0</v>
      </c>
      <c r="T110" s="1076"/>
      <c r="U110" s="1077"/>
      <c r="V110" s="1076"/>
      <c r="W110" s="1078"/>
      <c r="X110" s="1076"/>
      <c r="Y110" s="1076"/>
      <c r="Z110" s="1076"/>
    </row>
    <row r="111" spans="1:26" s="1032" customFormat="1" ht="16.5">
      <c r="A111" s="1082">
        <v>91</v>
      </c>
      <c r="B111" s="1269">
        <v>7000009415</v>
      </c>
      <c r="C111" s="1269">
        <v>900</v>
      </c>
      <c r="D111" s="1269" t="s">
        <v>676</v>
      </c>
      <c r="E111" s="1269">
        <v>1000009690</v>
      </c>
      <c r="F111" s="1269">
        <v>94059900</v>
      </c>
      <c r="G111" s="1353" t="s">
        <v>1015</v>
      </c>
      <c r="H111" s="1294">
        <v>18</v>
      </c>
      <c r="I111" s="1299" t="s">
        <v>1015</v>
      </c>
      <c r="J111" s="1269" t="s">
        <v>770</v>
      </c>
      <c r="K111" s="1269" t="s">
        <v>771</v>
      </c>
      <c r="L111" s="1302">
        <v>1</v>
      </c>
      <c r="M111" s="1296"/>
      <c r="N111" s="1297" t="str">
        <f t="shared" si="15"/>
        <v>Included</v>
      </c>
      <c r="O111" s="1298">
        <f t="shared" si="16"/>
        <v>0</v>
      </c>
      <c r="P111" s="1076"/>
      <c r="Q111" s="1080">
        <f t="shared" si="12"/>
        <v>0</v>
      </c>
      <c r="R111" s="1080">
        <f t="shared" si="13"/>
        <v>18</v>
      </c>
      <c r="S111" s="1081">
        <f t="shared" si="14"/>
        <v>0</v>
      </c>
      <c r="T111" s="1076"/>
      <c r="U111" s="1077"/>
      <c r="V111" s="1076"/>
      <c r="W111" s="1078"/>
      <c r="X111" s="1076"/>
      <c r="Y111" s="1076"/>
      <c r="Z111" s="1076"/>
    </row>
    <row r="112" spans="1:26" s="1032" customFormat="1" ht="33">
      <c r="A112" s="1082">
        <v>92</v>
      </c>
      <c r="B112" s="1269">
        <v>7000009415</v>
      </c>
      <c r="C112" s="1269">
        <v>910</v>
      </c>
      <c r="D112" s="1269" t="s">
        <v>676</v>
      </c>
      <c r="E112" s="1269">
        <v>1000031063</v>
      </c>
      <c r="F112" s="1269">
        <v>94059900</v>
      </c>
      <c r="G112" s="1353" t="s">
        <v>1015</v>
      </c>
      <c r="H112" s="1294">
        <v>18</v>
      </c>
      <c r="I112" s="1299" t="s">
        <v>1015</v>
      </c>
      <c r="J112" s="1269" t="s">
        <v>772</v>
      </c>
      <c r="K112" s="1269" t="s">
        <v>585</v>
      </c>
      <c r="L112" s="1302">
        <v>1</v>
      </c>
      <c r="M112" s="1296"/>
      <c r="N112" s="1297" t="str">
        <f t="shared" si="15"/>
        <v>Included</v>
      </c>
      <c r="O112" s="1298">
        <f t="shared" si="16"/>
        <v>0</v>
      </c>
      <c r="P112" s="1076"/>
      <c r="Q112" s="1080">
        <f t="shared" si="12"/>
        <v>0</v>
      </c>
      <c r="R112" s="1080">
        <f t="shared" si="13"/>
        <v>18</v>
      </c>
      <c r="S112" s="1081">
        <f t="shared" si="14"/>
        <v>0</v>
      </c>
      <c r="T112" s="1076"/>
      <c r="U112" s="1077"/>
      <c r="V112" s="1076"/>
      <c r="W112" s="1078"/>
      <c r="X112" s="1076"/>
      <c r="Y112" s="1076"/>
      <c r="Z112" s="1076"/>
    </row>
    <row r="113" spans="1:26" s="1032" customFormat="1" ht="16.5">
      <c r="A113" s="1082">
        <v>93</v>
      </c>
      <c r="B113" s="1269">
        <v>7000009415</v>
      </c>
      <c r="C113" s="1269">
        <v>920</v>
      </c>
      <c r="D113" s="1269" t="s">
        <v>676</v>
      </c>
      <c r="E113" s="1269">
        <v>1000013796</v>
      </c>
      <c r="F113" s="1269">
        <v>94059900</v>
      </c>
      <c r="G113" s="1353" t="s">
        <v>1015</v>
      </c>
      <c r="H113" s="1294">
        <v>18</v>
      </c>
      <c r="I113" s="1299" t="s">
        <v>1015</v>
      </c>
      <c r="J113" s="1269" t="s">
        <v>773</v>
      </c>
      <c r="K113" s="1269" t="s">
        <v>591</v>
      </c>
      <c r="L113" s="1302">
        <v>4</v>
      </c>
      <c r="M113" s="1296"/>
      <c r="N113" s="1297" t="str">
        <f t="shared" si="15"/>
        <v>Included</v>
      </c>
      <c r="O113" s="1298">
        <f t="shared" si="16"/>
        <v>0</v>
      </c>
      <c r="P113" s="1076"/>
      <c r="Q113" s="1080">
        <f t="shared" si="12"/>
        <v>0</v>
      </c>
      <c r="R113" s="1080">
        <f t="shared" si="13"/>
        <v>18</v>
      </c>
      <c r="S113" s="1081">
        <f t="shared" si="14"/>
        <v>0</v>
      </c>
      <c r="T113" s="1076"/>
      <c r="U113" s="1077"/>
      <c r="V113" s="1076"/>
      <c r="W113" s="1078"/>
      <c r="X113" s="1076"/>
      <c r="Y113" s="1076"/>
      <c r="Z113" s="1076"/>
    </row>
    <row r="114" spans="1:26" s="1032" customFormat="1" ht="16.5">
      <c r="A114" s="1082">
        <v>94</v>
      </c>
      <c r="B114" s="1269">
        <v>7000009415</v>
      </c>
      <c r="C114" s="1269">
        <v>1010</v>
      </c>
      <c r="D114" s="1269" t="s">
        <v>676</v>
      </c>
      <c r="E114" s="1269">
        <v>1000013795</v>
      </c>
      <c r="F114" s="1269">
        <v>94059900</v>
      </c>
      <c r="G114" s="1353" t="s">
        <v>1015</v>
      </c>
      <c r="H114" s="1294">
        <v>18</v>
      </c>
      <c r="I114" s="1299" t="s">
        <v>1015</v>
      </c>
      <c r="J114" s="1269" t="s">
        <v>774</v>
      </c>
      <c r="K114" s="1269" t="s">
        <v>591</v>
      </c>
      <c r="L114" s="1302">
        <v>4</v>
      </c>
      <c r="M114" s="1296"/>
      <c r="N114" s="1297" t="str">
        <f t="shared" si="15"/>
        <v>Included</v>
      </c>
      <c r="O114" s="1298">
        <f t="shared" si="16"/>
        <v>0</v>
      </c>
      <c r="P114" s="1076"/>
      <c r="Q114" s="1080">
        <f t="shared" si="12"/>
        <v>0</v>
      </c>
      <c r="R114" s="1080">
        <f t="shared" si="13"/>
        <v>18</v>
      </c>
      <c r="S114" s="1081">
        <f t="shared" si="14"/>
        <v>0</v>
      </c>
      <c r="T114" s="1076"/>
      <c r="U114" s="1077"/>
      <c r="V114" s="1076"/>
      <c r="W114" s="1078"/>
      <c r="X114" s="1076"/>
      <c r="Y114" s="1076"/>
      <c r="Z114" s="1076"/>
    </row>
    <row r="115" spans="1:26" s="1032" customFormat="1" ht="33">
      <c r="A115" s="1082">
        <v>95</v>
      </c>
      <c r="B115" s="1269">
        <v>7000009415</v>
      </c>
      <c r="C115" s="1269">
        <v>940</v>
      </c>
      <c r="D115" s="1269" t="s">
        <v>676</v>
      </c>
      <c r="E115" s="1269">
        <v>1000038325</v>
      </c>
      <c r="F115" s="1269">
        <v>94059900</v>
      </c>
      <c r="G115" s="1353" t="s">
        <v>1015</v>
      </c>
      <c r="H115" s="1294">
        <v>18</v>
      </c>
      <c r="I115" s="1299" t="s">
        <v>1015</v>
      </c>
      <c r="J115" s="1269" t="s">
        <v>604</v>
      </c>
      <c r="K115" s="1269" t="s">
        <v>584</v>
      </c>
      <c r="L115" s="1302">
        <v>350</v>
      </c>
      <c r="M115" s="1296"/>
      <c r="N115" s="1297" t="str">
        <f t="shared" si="15"/>
        <v>Included</v>
      </c>
      <c r="O115" s="1298">
        <f t="shared" si="16"/>
        <v>0</v>
      </c>
      <c r="P115" s="1076"/>
      <c r="Q115" s="1080">
        <f t="shared" si="12"/>
        <v>0</v>
      </c>
      <c r="R115" s="1080">
        <f t="shared" si="13"/>
        <v>18</v>
      </c>
      <c r="S115" s="1081">
        <f t="shared" si="14"/>
        <v>0</v>
      </c>
      <c r="T115" s="1076"/>
      <c r="U115" s="1077"/>
      <c r="V115" s="1076"/>
      <c r="W115" s="1078"/>
      <c r="X115" s="1076"/>
      <c r="Y115" s="1076"/>
      <c r="Z115" s="1076"/>
    </row>
    <row r="116" spans="1:26" s="1032" customFormat="1" ht="16.5">
      <c r="A116" s="1082">
        <v>96</v>
      </c>
      <c r="B116" s="1269">
        <v>7000009415</v>
      </c>
      <c r="C116" s="1269">
        <v>950</v>
      </c>
      <c r="D116" s="1269" t="s">
        <v>676</v>
      </c>
      <c r="E116" s="1269">
        <v>1000038385</v>
      </c>
      <c r="F116" s="1269">
        <v>94059900</v>
      </c>
      <c r="G116" s="1353" t="s">
        <v>1015</v>
      </c>
      <c r="H116" s="1294">
        <v>18</v>
      </c>
      <c r="I116" s="1299" t="s">
        <v>1015</v>
      </c>
      <c r="J116" s="1269" t="s">
        <v>775</v>
      </c>
      <c r="K116" s="1269" t="s">
        <v>584</v>
      </c>
      <c r="L116" s="1302">
        <v>34</v>
      </c>
      <c r="M116" s="1296"/>
      <c r="N116" s="1297" t="str">
        <f t="shared" si="15"/>
        <v>Included</v>
      </c>
      <c r="O116" s="1298">
        <f t="shared" si="16"/>
        <v>0</v>
      </c>
      <c r="P116" s="1076"/>
      <c r="Q116" s="1080">
        <f t="shared" si="12"/>
        <v>0</v>
      </c>
      <c r="R116" s="1080">
        <f t="shared" si="13"/>
        <v>18</v>
      </c>
      <c r="S116" s="1081">
        <f t="shared" si="14"/>
        <v>0</v>
      </c>
      <c r="T116" s="1076"/>
      <c r="U116" s="1077"/>
      <c r="V116" s="1076"/>
      <c r="W116" s="1078"/>
      <c r="X116" s="1076"/>
      <c r="Y116" s="1076"/>
      <c r="Z116" s="1076"/>
    </row>
    <row r="117" spans="1:26" s="1032" customFormat="1" ht="16.5">
      <c r="A117" s="1082">
        <v>97</v>
      </c>
      <c r="B117" s="1269">
        <v>7000009415</v>
      </c>
      <c r="C117" s="1269">
        <v>960</v>
      </c>
      <c r="D117" s="1269" t="s">
        <v>676</v>
      </c>
      <c r="E117" s="1269">
        <v>1000038390</v>
      </c>
      <c r="F117" s="1269">
        <v>94059900</v>
      </c>
      <c r="G117" s="1353" t="s">
        <v>1015</v>
      </c>
      <c r="H117" s="1294">
        <v>18</v>
      </c>
      <c r="I117" s="1299" t="s">
        <v>1015</v>
      </c>
      <c r="J117" s="1269" t="s">
        <v>776</v>
      </c>
      <c r="K117" s="1269" t="s">
        <v>584</v>
      </c>
      <c r="L117" s="1302">
        <v>2</v>
      </c>
      <c r="M117" s="1296"/>
      <c r="N117" s="1297" t="str">
        <f t="shared" si="15"/>
        <v>Included</v>
      </c>
      <c r="O117" s="1298">
        <f t="shared" si="16"/>
        <v>0</v>
      </c>
      <c r="P117" s="1076"/>
      <c r="Q117" s="1080">
        <f t="shared" si="12"/>
        <v>0</v>
      </c>
      <c r="R117" s="1080">
        <f t="shared" si="13"/>
        <v>18</v>
      </c>
      <c r="S117" s="1081">
        <f t="shared" si="14"/>
        <v>0</v>
      </c>
      <c r="T117" s="1076"/>
      <c r="U117" s="1077"/>
      <c r="V117" s="1076"/>
      <c r="W117" s="1078"/>
      <c r="X117" s="1076"/>
      <c r="Y117" s="1076"/>
      <c r="Z117" s="1076"/>
    </row>
    <row r="118" spans="1:26" s="1032" customFormat="1" ht="33">
      <c r="A118" s="1082">
        <v>98</v>
      </c>
      <c r="B118" s="1269">
        <v>7000009415</v>
      </c>
      <c r="C118" s="1269">
        <v>970</v>
      </c>
      <c r="D118" s="1269" t="s">
        <v>676</v>
      </c>
      <c r="E118" s="1269">
        <v>1000038389</v>
      </c>
      <c r="F118" s="1269">
        <v>94051090</v>
      </c>
      <c r="G118" s="1353" t="s">
        <v>1015</v>
      </c>
      <c r="H118" s="1294">
        <v>18</v>
      </c>
      <c r="I118" s="1299" t="s">
        <v>1015</v>
      </c>
      <c r="J118" s="1269" t="s">
        <v>612</v>
      </c>
      <c r="K118" s="1269" t="s">
        <v>584</v>
      </c>
      <c r="L118" s="1302">
        <v>250</v>
      </c>
      <c r="M118" s="1296"/>
      <c r="N118" s="1297" t="str">
        <f t="shared" si="15"/>
        <v>Included</v>
      </c>
      <c r="O118" s="1298">
        <f t="shared" si="16"/>
        <v>0</v>
      </c>
      <c r="P118" s="1076"/>
      <c r="Q118" s="1080">
        <f t="shared" si="12"/>
        <v>0</v>
      </c>
      <c r="R118" s="1080">
        <f t="shared" si="13"/>
        <v>18</v>
      </c>
      <c r="S118" s="1081">
        <f t="shared" si="14"/>
        <v>0</v>
      </c>
      <c r="T118" s="1076"/>
      <c r="U118" s="1077"/>
      <c r="V118" s="1076"/>
      <c r="W118" s="1078"/>
      <c r="X118" s="1076"/>
      <c r="Y118" s="1076"/>
      <c r="Z118" s="1076"/>
    </row>
    <row r="119" spans="1:26" s="1032" customFormat="1" ht="33">
      <c r="A119" s="1082">
        <v>99</v>
      </c>
      <c r="B119" s="1269">
        <v>7000009415</v>
      </c>
      <c r="C119" s="1269">
        <v>980</v>
      </c>
      <c r="D119" s="1269" t="s">
        <v>676</v>
      </c>
      <c r="E119" s="1269">
        <v>1000038388</v>
      </c>
      <c r="F119" s="1269">
        <v>94051090</v>
      </c>
      <c r="G119" s="1353" t="s">
        <v>1015</v>
      </c>
      <c r="H119" s="1294">
        <v>18</v>
      </c>
      <c r="I119" s="1299" t="s">
        <v>1015</v>
      </c>
      <c r="J119" s="1269" t="s">
        <v>777</v>
      </c>
      <c r="K119" s="1269" t="s">
        <v>584</v>
      </c>
      <c r="L119" s="1302">
        <v>80</v>
      </c>
      <c r="M119" s="1296"/>
      <c r="N119" s="1297" t="str">
        <f t="shared" ref="N119:N126" si="17">IF(M119=0, "Included",IF(ISERROR(L119*M119), M119, L119*M119))</f>
        <v>Included</v>
      </c>
      <c r="O119" s="1298">
        <f t="shared" ref="O119:O127" si="18">S119</f>
        <v>0</v>
      </c>
      <c r="P119" s="1076"/>
      <c r="Q119" s="1080">
        <f t="shared" si="12"/>
        <v>0</v>
      </c>
      <c r="R119" s="1080">
        <f t="shared" si="13"/>
        <v>18</v>
      </c>
      <c r="S119" s="1081">
        <f t="shared" si="14"/>
        <v>0</v>
      </c>
      <c r="T119" s="1076"/>
      <c r="U119" s="1077"/>
      <c r="V119" s="1076"/>
      <c r="W119" s="1078"/>
      <c r="X119" s="1076"/>
      <c r="Y119" s="1076"/>
      <c r="Z119" s="1076"/>
    </row>
    <row r="120" spans="1:26" s="1032" customFormat="1" ht="33">
      <c r="A120" s="1082">
        <v>100</v>
      </c>
      <c r="B120" s="1269">
        <v>7000009415</v>
      </c>
      <c r="C120" s="1269">
        <v>990</v>
      </c>
      <c r="D120" s="1269" t="s">
        <v>676</v>
      </c>
      <c r="E120" s="1269">
        <v>1000038396</v>
      </c>
      <c r="F120" s="1269">
        <v>94059900</v>
      </c>
      <c r="G120" s="1353" t="s">
        <v>1015</v>
      </c>
      <c r="H120" s="1294">
        <v>18</v>
      </c>
      <c r="I120" s="1299" t="s">
        <v>1015</v>
      </c>
      <c r="J120" s="1269" t="s">
        <v>778</v>
      </c>
      <c r="K120" s="1269" t="s">
        <v>584</v>
      </c>
      <c r="L120" s="1302">
        <v>80</v>
      </c>
      <c r="M120" s="1296"/>
      <c r="N120" s="1297" t="str">
        <f t="shared" si="17"/>
        <v>Included</v>
      </c>
      <c r="O120" s="1298">
        <f t="shared" si="18"/>
        <v>0</v>
      </c>
      <c r="P120" s="1076"/>
      <c r="Q120" s="1080">
        <f t="shared" si="12"/>
        <v>0</v>
      </c>
      <c r="R120" s="1080">
        <f t="shared" si="13"/>
        <v>18</v>
      </c>
      <c r="S120" s="1081">
        <f t="shared" si="14"/>
        <v>0</v>
      </c>
      <c r="T120" s="1076"/>
      <c r="U120" s="1077"/>
      <c r="V120" s="1076"/>
      <c r="W120" s="1078"/>
      <c r="X120" s="1076"/>
      <c r="Y120" s="1076"/>
      <c r="Z120" s="1076"/>
    </row>
    <row r="121" spans="1:26" s="1032" customFormat="1" ht="33">
      <c r="A121" s="1082">
        <v>101</v>
      </c>
      <c r="B121" s="1269">
        <v>7000009415</v>
      </c>
      <c r="C121" s="1269">
        <v>1000</v>
      </c>
      <c r="D121" s="1269" t="s">
        <v>676</v>
      </c>
      <c r="E121" s="1269">
        <v>1000038397</v>
      </c>
      <c r="F121" s="1269">
        <v>94059900</v>
      </c>
      <c r="G121" s="1353" t="s">
        <v>1015</v>
      </c>
      <c r="H121" s="1294">
        <v>18</v>
      </c>
      <c r="I121" s="1299" t="s">
        <v>1015</v>
      </c>
      <c r="J121" s="1269" t="s">
        <v>779</v>
      </c>
      <c r="K121" s="1269" t="s">
        <v>584</v>
      </c>
      <c r="L121" s="1302">
        <v>250</v>
      </c>
      <c r="M121" s="1296"/>
      <c r="N121" s="1297" t="str">
        <f t="shared" si="17"/>
        <v>Included</v>
      </c>
      <c r="O121" s="1298">
        <f t="shared" si="18"/>
        <v>0</v>
      </c>
      <c r="P121" s="1076"/>
      <c r="Q121" s="1080">
        <f t="shared" si="12"/>
        <v>0</v>
      </c>
      <c r="R121" s="1080">
        <f t="shared" si="13"/>
        <v>18</v>
      </c>
      <c r="S121" s="1081">
        <f t="shared" si="14"/>
        <v>0</v>
      </c>
      <c r="T121" s="1076"/>
      <c r="U121" s="1077"/>
      <c r="V121" s="1076"/>
      <c r="W121" s="1078"/>
      <c r="X121" s="1076"/>
      <c r="Y121" s="1076"/>
      <c r="Z121" s="1076"/>
    </row>
    <row r="122" spans="1:26" s="1032" customFormat="1" ht="33">
      <c r="A122" s="1082">
        <v>102</v>
      </c>
      <c r="B122" s="1269">
        <v>7000009415</v>
      </c>
      <c r="C122" s="1269">
        <v>1020</v>
      </c>
      <c r="D122" s="1269" t="s">
        <v>676</v>
      </c>
      <c r="E122" s="1269">
        <v>1000038386</v>
      </c>
      <c r="F122" s="1269">
        <v>94059900</v>
      </c>
      <c r="G122" s="1353" t="s">
        <v>1015</v>
      </c>
      <c r="H122" s="1294">
        <v>18</v>
      </c>
      <c r="I122" s="1299" t="s">
        <v>1015</v>
      </c>
      <c r="J122" s="1269" t="s">
        <v>780</v>
      </c>
      <c r="K122" s="1269" t="s">
        <v>591</v>
      </c>
      <c r="L122" s="1302">
        <v>1</v>
      </c>
      <c r="M122" s="1296"/>
      <c r="N122" s="1297" t="str">
        <f t="shared" si="17"/>
        <v>Included</v>
      </c>
      <c r="O122" s="1298">
        <f t="shared" si="18"/>
        <v>0</v>
      </c>
      <c r="P122" s="1076"/>
      <c r="Q122" s="1080">
        <f t="shared" si="12"/>
        <v>0</v>
      </c>
      <c r="R122" s="1080">
        <f t="shared" si="13"/>
        <v>18</v>
      </c>
      <c r="S122" s="1081">
        <f t="shared" si="14"/>
        <v>0</v>
      </c>
      <c r="T122" s="1076"/>
      <c r="U122" s="1077"/>
      <c r="V122" s="1076"/>
      <c r="W122" s="1078"/>
      <c r="X122" s="1076"/>
      <c r="Y122" s="1076"/>
      <c r="Z122" s="1076"/>
    </row>
    <row r="123" spans="1:26" s="1032" customFormat="1" ht="16.5">
      <c r="A123" s="1082">
        <v>103</v>
      </c>
      <c r="B123" s="1269">
        <v>7000009415</v>
      </c>
      <c r="C123" s="1269">
        <v>1030</v>
      </c>
      <c r="D123" s="1269" t="s">
        <v>676</v>
      </c>
      <c r="E123" s="1269">
        <v>1000021809</v>
      </c>
      <c r="F123" s="1269">
        <v>94059900</v>
      </c>
      <c r="G123" s="1353" t="s">
        <v>1015</v>
      </c>
      <c r="H123" s="1294">
        <v>18</v>
      </c>
      <c r="I123" s="1299" t="s">
        <v>1015</v>
      </c>
      <c r="J123" s="1269" t="s">
        <v>781</v>
      </c>
      <c r="K123" s="1269" t="s">
        <v>591</v>
      </c>
      <c r="L123" s="1302">
        <v>1</v>
      </c>
      <c r="M123" s="1296"/>
      <c r="N123" s="1297" t="str">
        <f t="shared" si="17"/>
        <v>Included</v>
      </c>
      <c r="O123" s="1298">
        <f t="shared" si="18"/>
        <v>0</v>
      </c>
      <c r="P123" s="1076"/>
      <c r="Q123" s="1080">
        <f t="shared" si="12"/>
        <v>0</v>
      </c>
      <c r="R123" s="1080">
        <f t="shared" si="13"/>
        <v>18</v>
      </c>
      <c r="S123" s="1081">
        <f t="shared" si="14"/>
        <v>0</v>
      </c>
      <c r="T123" s="1076"/>
      <c r="U123" s="1077"/>
      <c r="V123" s="1076"/>
      <c r="W123" s="1078"/>
      <c r="X123" s="1076"/>
      <c r="Y123" s="1076"/>
      <c r="Z123" s="1076"/>
    </row>
    <row r="124" spans="1:26" s="1032" customFormat="1" ht="33">
      <c r="A124" s="1082">
        <v>104</v>
      </c>
      <c r="B124" s="1269">
        <v>7000009415</v>
      </c>
      <c r="C124" s="1269">
        <v>1040</v>
      </c>
      <c r="D124" s="1269" t="s">
        <v>677</v>
      </c>
      <c r="E124" s="1269">
        <v>1000000443</v>
      </c>
      <c r="F124" s="1269">
        <v>85446020</v>
      </c>
      <c r="G124" s="1353" t="s">
        <v>1015</v>
      </c>
      <c r="H124" s="1294">
        <v>18</v>
      </c>
      <c r="I124" s="1299" t="s">
        <v>1015</v>
      </c>
      <c r="J124" s="1269" t="s">
        <v>590</v>
      </c>
      <c r="K124" s="1269" t="s">
        <v>591</v>
      </c>
      <c r="L124" s="1302">
        <v>1</v>
      </c>
      <c r="M124" s="1296"/>
      <c r="N124" s="1297" t="str">
        <f t="shared" si="17"/>
        <v>Included</v>
      </c>
      <c r="O124" s="1298">
        <f t="shared" si="18"/>
        <v>0</v>
      </c>
      <c r="P124" s="1076"/>
      <c r="Q124" s="1080">
        <f t="shared" si="12"/>
        <v>0</v>
      </c>
      <c r="R124" s="1080">
        <f t="shared" si="13"/>
        <v>18</v>
      </c>
      <c r="S124" s="1081">
        <f t="shared" si="14"/>
        <v>0</v>
      </c>
      <c r="T124" s="1076"/>
      <c r="U124" s="1077"/>
      <c r="V124" s="1076"/>
      <c r="W124" s="1078"/>
      <c r="X124" s="1076"/>
      <c r="Y124" s="1076"/>
      <c r="Z124" s="1076"/>
    </row>
    <row r="125" spans="1:26" s="1032" customFormat="1" ht="33">
      <c r="A125" s="1082">
        <v>105</v>
      </c>
      <c r="B125" s="1273">
        <v>7000009415</v>
      </c>
      <c r="C125" s="1273">
        <v>1050</v>
      </c>
      <c r="D125" s="1273" t="s">
        <v>677</v>
      </c>
      <c r="E125" s="1273">
        <v>1000000444</v>
      </c>
      <c r="F125" s="1273">
        <v>85446090</v>
      </c>
      <c r="G125" s="1353" t="s">
        <v>1015</v>
      </c>
      <c r="H125" s="1294">
        <v>18</v>
      </c>
      <c r="I125" s="1299" t="s">
        <v>1015</v>
      </c>
      <c r="J125" s="1273" t="s">
        <v>619</v>
      </c>
      <c r="K125" s="1273" t="s">
        <v>591</v>
      </c>
      <c r="L125" s="1303">
        <v>1</v>
      </c>
      <c r="M125" s="1296"/>
      <c r="N125" s="1297" t="str">
        <f t="shared" si="17"/>
        <v>Included</v>
      </c>
      <c r="O125" s="1298">
        <f t="shared" si="18"/>
        <v>0</v>
      </c>
      <c r="P125" s="1076"/>
      <c r="Q125" s="1080">
        <f t="shared" si="12"/>
        <v>0</v>
      </c>
      <c r="R125" s="1080">
        <f t="shared" si="13"/>
        <v>18</v>
      </c>
      <c r="S125" s="1081">
        <f t="shared" si="14"/>
        <v>0</v>
      </c>
      <c r="T125" s="1076"/>
      <c r="U125" s="1077"/>
      <c r="V125" s="1076"/>
      <c r="W125" s="1078"/>
      <c r="X125" s="1076"/>
      <c r="Y125" s="1076"/>
      <c r="Z125" s="1076"/>
    </row>
    <row r="126" spans="1:26" s="1032" customFormat="1" ht="33">
      <c r="A126" s="1082">
        <v>106</v>
      </c>
      <c r="B126" s="1273">
        <v>7000009415</v>
      </c>
      <c r="C126" s="1273">
        <v>1060</v>
      </c>
      <c r="D126" s="1273" t="s">
        <v>677</v>
      </c>
      <c r="E126" s="1273">
        <v>1000000442</v>
      </c>
      <c r="F126" s="1273">
        <v>85446020</v>
      </c>
      <c r="G126" s="1353" t="s">
        <v>1015</v>
      </c>
      <c r="H126" s="1294">
        <v>18</v>
      </c>
      <c r="I126" s="1299" t="s">
        <v>1015</v>
      </c>
      <c r="J126" s="1273" t="s">
        <v>592</v>
      </c>
      <c r="K126" s="1273" t="s">
        <v>591</v>
      </c>
      <c r="L126" s="1303">
        <v>1</v>
      </c>
      <c r="M126" s="1296"/>
      <c r="N126" s="1297" t="str">
        <f t="shared" si="17"/>
        <v>Included</v>
      </c>
      <c r="O126" s="1298">
        <f t="shared" si="18"/>
        <v>0</v>
      </c>
      <c r="P126" s="1076"/>
      <c r="Q126" s="1080">
        <f t="shared" si="12"/>
        <v>0</v>
      </c>
      <c r="R126" s="1080">
        <f t="shared" si="13"/>
        <v>18</v>
      </c>
      <c r="S126" s="1081">
        <f t="shared" si="14"/>
        <v>0</v>
      </c>
      <c r="T126" s="1076"/>
      <c r="U126" s="1077"/>
      <c r="V126" s="1076"/>
      <c r="W126" s="1078"/>
      <c r="X126" s="1076"/>
      <c r="Y126" s="1076"/>
      <c r="Z126" s="1076"/>
    </row>
    <row r="127" spans="1:26" s="1032" customFormat="1" ht="33">
      <c r="A127" s="1082">
        <v>107</v>
      </c>
      <c r="B127" s="1269">
        <v>7000009415</v>
      </c>
      <c r="C127" s="1269">
        <v>1070</v>
      </c>
      <c r="D127" s="1269" t="s">
        <v>677</v>
      </c>
      <c r="E127" s="1269">
        <v>1000032045</v>
      </c>
      <c r="F127" s="1269">
        <v>85446090</v>
      </c>
      <c r="G127" s="1353" t="s">
        <v>1015</v>
      </c>
      <c r="H127" s="1294">
        <v>18</v>
      </c>
      <c r="I127" s="1299" t="s">
        <v>1015</v>
      </c>
      <c r="J127" s="1269" t="s">
        <v>782</v>
      </c>
      <c r="K127" s="1269" t="s">
        <v>783</v>
      </c>
      <c r="L127" s="1302">
        <v>1</v>
      </c>
      <c r="M127" s="1296"/>
      <c r="N127" s="1297" t="str">
        <f>IF(M127=0, "Included",IF(ISERROR(L127*M127), M127, L127*M127))</f>
        <v>Included</v>
      </c>
      <c r="O127" s="1298">
        <f t="shared" si="18"/>
        <v>0</v>
      </c>
      <c r="P127" s="1076"/>
      <c r="Q127" s="1080">
        <f t="shared" si="12"/>
        <v>0</v>
      </c>
      <c r="R127" s="1080">
        <f t="shared" si="13"/>
        <v>18</v>
      </c>
      <c r="S127" s="1081">
        <f t="shared" si="14"/>
        <v>0</v>
      </c>
      <c r="T127" s="1076"/>
      <c r="U127" s="1077"/>
      <c r="V127" s="1076"/>
      <c r="W127" s="1078"/>
      <c r="X127" s="1076"/>
      <c r="Y127" s="1076"/>
      <c r="Z127" s="1076"/>
    </row>
    <row r="128" spans="1:26" s="1032" customFormat="1" ht="16.5">
      <c r="A128" s="1082">
        <v>108</v>
      </c>
      <c r="B128" s="1269">
        <v>7000009415</v>
      </c>
      <c r="C128" s="1269">
        <v>1080</v>
      </c>
      <c r="D128" s="1269" t="s">
        <v>677</v>
      </c>
      <c r="E128" s="1269">
        <v>1000004962</v>
      </c>
      <c r="F128" s="1269">
        <v>85049010</v>
      </c>
      <c r="G128" s="1353" t="s">
        <v>1015</v>
      </c>
      <c r="H128" s="1294">
        <v>18</v>
      </c>
      <c r="I128" s="1299" t="s">
        <v>1015</v>
      </c>
      <c r="J128" s="1269" t="s">
        <v>862</v>
      </c>
      <c r="K128" s="1269" t="s">
        <v>589</v>
      </c>
      <c r="L128" s="1302">
        <v>1000</v>
      </c>
      <c r="M128" s="1296"/>
      <c r="N128" s="1297" t="str">
        <f>IF(M128=0, "Included",IF(ISERROR(L128*M128), M128, L128*M128))</f>
        <v>Included</v>
      </c>
      <c r="O128" s="1298">
        <f>S128</f>
        <v>0</v>
      </c>
      <c r="P128" s="1076"/>
      <c r="Q128" s="1080">
        <f t="shared" si="12"/>
        <v>0</v>
      </c>
      <c r="R128" s="1080">
        <f t="shared" si="13"/>
        <v>18</v>
      </c>
      <c r="S128" s="1081">
        <f t="shared" si="14"/>
        <v>0</v>
      </c>
      <c r="T128" s="1076"/>
      <c r="U128" s="1077"/>
      <c r="V128" s="1076"/>
      <c r="W128" s="1078"/>
      <c r="X128" s="1076"/>
      <c r="Y128" s="1076"/>
      <c r="Z128" s="1076"/>
    </row>
    <row r="129" spans="1:26" s="1032" customFormat="1" ht="16.5">
      <c r="A129" s="1082">
        <v>109</v>
      </c>
      <c r="B129" s="1269">
        <v>7000009415</v>
      </c>
      <c r="C129" s="1269">
        <v>1090</v>
      </c>
      <c r="D129" s="1269" t="s">
        <v>678</v>
      </c>
      <c r="E129" s="1269">
        <v>1000032055</v>
      </c>
      <c r="F129" s="1269">
        <v>72159090</v>
      </c>
      <c r="G129" s="1353" t="s">
        <v>1015</v>
      </c>
      <c r="H129" s="1294">
        <v>18</v>
      </c>
      <c r="I129" s="1299" t="s">
        <v>1015</v>
      </c>
      <c r="J129" s="1269" t="s">
        <v>784</v>
      </c>
      <c r="K129" s="1269" t="s">
        <v>783</v>
      </c>
      <c r="L129" s="1302">
        <v>40</v>
      </c>
      <c r="M129" s="1296"/>
      <c r="N129" s="1297" t="str">
        <f t="shared" ref="N129:N144" si="19">IF(M129=0, "Included",IF(ISERROR(L129*M129), M129, L129*M129))</f>
        <v>Included</v>
      </c>
      <c r="O129" s="1298">
        <f t="shared" ref="O129:O158" si="20">S129</f>
        <v>0</v>
      </c>
      <c r="P129" s="1076"/>
      <c r="Q129" s="1080">
        <f t="shared" si="12"/>
        <v>0</v>
      </c>
      <c r="R129" s="1080">
        <f t="shared" si="13"/>
        <v>18</v>
      </c>
      <c r="S129" s="1081">
        <f t="shared" si="14"/>
        <v>0</v>
      </c>
      <c r="T129" s="1076"/>
      <c r="U129" s="1077"/>
      <c r="V129" s="1076"/>
      <c r="W129" s="1078"/>
      <c r="X129" s="1076"/>
      <c r="Y129" s="1076"/>
      <c r="Z129" s="1076"/>
    </row>
    <row r="130" spans="1:26" s="1032" customFormat="1" ht="82.5">
      <c r="A130" s="1082">
        <v>110</v>
      </c>
      <c r="B130" s="1269">
        <v>7000009415</v>
      </c>
      <c r="C130" s="1269">
        <v>1100</v>
      </c>
      <c r="D130" s="1269" t="s">
        <v>678</v>
      </c>
      <c r="E130" s="1269">
        <v>1000011147</v>
      </c>
      <c r="F130" s="1269">
        <v>85049010</v>
      </c>
      <c r="G130" s="1353" t="s">
        <v>1015</v>
      </c>
      <c r="H130" s="1294">
        <v>18</v>
      </c>
      <c r="I130" s="1299" t="s">
        <v>1015</v>
      </c>
      <c r="J130" s="1269" t="s">
        <v>785</v>
      </c>
      <c r="K130" s="1269" t="s">
        <v>771</v>
      </c>
      <c r="L130" s="1302">
        <v>3</v>
      </c>
      <c r="M130" s="1296"/>
      <c r="N130" s="1297" t="str">
        <f t="shared" si="19"/>
        <v>Included</v>
      </c>
      <c r="O130" s="1298">
        <f t="shared" si="20"/>
        <v>0</v>
      </c>
      <c r="P130" s="1076"/>
      <c r="Q130" s="1080">
        <f t="shared" si="12"/>
        <v>0</v>
      </c>
      <c r="R130" s="1080">
        <f t="shared" si="13"/>
        <v>18</v>
      </c>
      <c r="S130" s="1081">
        <f t="shared" si="14"/>
        <v>0</v>
      </c>
      <c r="T130" s="1076"/>
      <c r="U130" s="1077"/>
      <c r="V130" s="1076"/>
      <c r="W130" s="1078"/>
      <c r="X130" s="1076"/>
      <c r="Y130" s="1076"/>
      <c r="Z130" s="1076"/>
    </row>
    <row r="131" spans="1:26" s="1032" customFormat="1" ht="66">
      <c r="A131" s="1082">
        <v>111</v>
      </c>
      <c r="B131" s="1269">
        <v>7000009415</v>
      </c>
      <c r="C131" s="1269">
        <v>1110</v>
      </c>
      <c r="D131" s="1269" t="s">
        <v>678</v>
      </c>
      <c r="E131" s="1269">
        <v>1000030673</v>
      </c>
      <c r="F131" s="1269">
        <v>85049010</v>
      </c>
      <c r="G131" s="1353" t="s">
        <v>1015</v>
      </c>
      <c r="H131" s="1294">
        <v>18</v>
      </c>
      <c r="I131" s="1299" t="s">
        <v>1015</v>
      </c>
      <c r="J131" s="1269" t="s">
        <v>786</v>
      </c>
      <c r="K131" s="1269" t="s">
        <v>585</v>
      </c>
      <c r="L131" s="1302">
        <v>1</v>
      </c>
      <c r="M131" s="1296"/>
      <c r="N131" s="1297" t="str">
        <f t="shared" si="19"/>
        <v>Included</v>
      </c>
      <c r="O131" s="1298">
        <f t="shared" si="20"/>
        <v>0</v>
      </c>
      <c r="P131" s="1076"/>
      <c r="Q131" s="1080">
        <f t="shared" si="12"/>
        <v>0</v>
      </c>
      <c r="R131" s="1080">
        <f t="shared" si="13"/>
        <v>18</v>
      </c>
      <c r="S131" s="1081">
        <f t="shared" si="14"/>
        <v>0</v>
      </c>
      <c r="T131" s="1076"/>
      <c r="U131" s="1077"/>
      <c r="V131" s="1076"/>
      <c r="W131" s="1078"/>
      <c r="X131" s="1076"/>
      <c r="Y131" s="1076"/>
      <c r="Z131" s="1076"/>
    </row>
    <row r="132" spans="1:26" s="1032" customFormat="1" ht="66">
      <c r="A132" s="1082">
        <v>112</v>
      </c>
      <c r="B132" s="1269">
        <v>7000009415</v>
      </c>
      <c r="C132" s="1269">
        <v>1120</v>
      </c>
      <c r="D132" s="1269" t="s">
        <v>678</v>
      </c>
      <c r="E132" s="1269">
        <v>1000011149</v>
      </c>
      <c r="F132" s="1269">
        <v>85049010</v>
      </c>
      <c r="G132" s="1353" t="s">
        <v>1015</v>
      </c>
      <c r="H132" s="1294">
        <v>18</v>
      </c>
      <c r="I132" s="1299" t="s">
        <v>1015</v>
      </c>
      <c r="J132" s="1269" t="s">
        <v>787</v>
      </c>
      <c r="K132" s="1269" t="s">
        <v>771</v>
      </c>
      <c r="L132" s="1302">
        <v>1</v>
      </c>
      <c r="M132" s="1296"/>
      <c r="N132" s="1297" t="str">
        <f t="shared" si="19"/>
        <v>Included</v>
      </c>
      <c r="O132" s="1298">
        <f t="shared" si="20"/>
        <v>0</v>
      </c>
      <c r="P132" s="1076"/>
      <c r="Q132" s="1080">
        <f t="shared" si="12"/>
        <v>0</v>
      </c>
      <c r="R132" s="1080">
        <f t="shared" si="13"/>
        <v>18</v>
      </c>
      <c r="S132" s="1081">
        <f t="shared" si="14"/>
        <v>0</v>
      </c>
      <c r="T132" s="1076"/>
      <c r="U132" s="1077"/>
      <c r="V132" s="1076"/>
      <c r="W132" s="1078"/>
      <c r="X132" s="1076"/>
      <c r="Y132" s="1076"/>
      <c r="Z132" s="1076"/>
    </row>
    <row r="133" spans="1:26" s="1032" customFormat="1" ht="49.5">
      <c r="A133" s="1082">
        <v>113</v>
      </c>
      <c r="B133" s="1269">
        <v>7000009415</v>
      </c>
      <c r="C133" s="1269">
        <v>1130</v>
      </c>
      <c r="D133" s="1269" t="s">
        <v>678</v>
      </c>
      <c r="E133" s="1269">
        <v>1000030672</v>
      </c>
      <c r="F133" s="1269">
        <v>85049010</v>
      </c>
      <c r="G133" s="1353" t="s">
        <v>1015</v>
      </c>
      <c r="H133" s="1294">
        <v>18</v>
      </c>
      <c r="I133" s="1299" t="s">
        <v>1015</v>
      </c>
      <c r="J133" s="1269" t="s">
        <v>788</v>
      </c>
      <c r="K133" s="1269" t="s">
        <v>585</v>
      </c>
      <c r="L133" s="1302">
        <v>1</v>
      </c>
      <c r="M133" s="1296"/>
      <c r="N133" s="1297" t="str">
        <f t="shared" si="19"/>
        <v>Included</v>
      </c>
      <c r="O133" s="1298">
        <f t="shared" si="20"/>
        <v>0</v>
      </c>
      <c r="P133" s="1076"/>
      <c r="Q133" s="1080">
        <f t="shared" si="12"/>
        <v>0</v>
      </c>
      <c r="R133" s="1080">
        <f t="shared" si="13"/>
        <v>18</v>
      </c>
      <c r="S133" s="1081">
        <f t="shared" si="14"/>
        <v>0</v>
      </c>
      <c r="T133" s="1076"/>
      <c r="U133" s="1077"/>
      <c r="V133" s="1076"/>
      <c r="W133" s="1078"/>
      <c r="X133" s="1076"/>
      <c r="Y133" s="1076"/>
      <c r="Z133" s="1076"/>
    </row>
    <row r="134" spans="1:26" s="1032" customFormat="1" ht="99">
      <c r="A134" s="1082">
        <v>114</v>
      </c>
      <c r="B134" s="1269">
        <v>7000009415</v>
      </c>
      <c r="C134" s="1269">
        <v>1790</v>
      </c>
      <c r="D134" s="1269" t="s">
        <v>679</v>
      </c>
      <c r="E134" s="1269">
        <v>1000015788</v>
      </c>
      <c r="F134" s="1269">
        <v>85049010</v>
      </c>
      <c r="G134" s="1353" t="s">
        <v>1015</v>
      </c>
      <c r="H134" s="1294">
        <v>18</v>
      </c>
      <c r="I134" s="1299" t="s">
        <v>1015</v>
      </c>
      <c r="J134" s="1269" t="s">
        <v>789</v>
      </c>
      <c r="K134" s="1269" t="s">
        <v>771</v>
      </c>
      <c r="L134" s="1302">
        <v>3</v>
      </c>
      <c r="M134" s="1296"/>
      <c r="N134" s="1297" t="str">
        <f t="shared" si="19"/>
        <v>Included</v>
      </c>
      <c r="O134" s="1298">
        <f t="shared" si="20"/>
        <v>0</v>
      </c>
      <c r="P134" s="1076"/>
      <c r="Q134" s="1080">
        <f t="shared" si="12"/>
        <v>0</v>
      </c>
      <c r="R134" s="1080">
        <f t="shared" si="13"/>
        <v>18</v>
      </c>
      <c r="S134" s="1081">
        <f t="shared" si="14"/>
        <v>0</v>
      </c>
      <c r="T134" s="1076"/>
      <c r="U134" s="1077"/>
      <c r="V134" s="1076"/>
      <c r="W134" s="1078"/>
      <c r="X134" s="1076"/>
      <c r="Y134" s="1076"/>
      <c r="Z134" s="1076"/>
    </row>
    <row r="135" spans="1:26" s="1032" customFormat="1" ht="99">
      <c r="A135" s="1082">
        <v>115</v>
      </c>
      <c r="B135" s="1269">
        <v>7000009415</v>
      </c>
      <c r="C135" s="1269">
        <v>1800</v>
      </c>
      <c r="D135" s="1269" t="s">
        <v>679</v>
      </c>
      <c r="E135" s="1269">
        <v>1000015929</v>
      </c>
      <c r="F135" s="1269">
        <v>85049010</v>
      </c>
      <c r="G135" s="1353" t="s">
        <v>1015</v>
      </c>
      <c r="H135" s="1294">
        <v>18</v>
      </c>
      <c r="I135" s="1299" t="s">
        <v>1015</v>
      </c>
      <c r="J135" s="1269" t="s">
        <v>790</v>
      </c>
      <c r="K135" s="1269" t="s">
        <v>771</v>
      </c>
      <c r="L135" s="1302">
        <v>1</v>
      </c>
      <c r="M135" s="1296"/>
      <c r="N135" s="1297" t="str">
        <f t="shared" si="19"/>
        <v>Included</v>
      </c>
      <c r="O135" s="1298">
        <f t="shared" si="20"/>
        <v>0</v>
      </c>
      <c r="P135" s="1076"/>
      <c r="Q135" s="1080">
        <f t="shared" si="12"/>
        <v>0</v>
      </c>
      <c r="R135" s="1080">
        <f t="shared" si="13"/>
        <v>18</v>
      </c>
      <c r="S135" s="1081">
        <f t="shared" si="14"/>
        <v>0</v>
      </c>
      <c r="T135" s="1076"/>
      <c r="U135" s="1077"/>
      <c r="V135" s="1076"/>
      <c r="W135" s="1078"/>
      <c r="X135" s="1076"/>
      <c r="Y135" s="1076"/>
      <c r="Z135" s="1076"/>
    </row>
    <row r="136" spans="1:26" s="1032" customFormat="1" ht="33">
      <c r="A136" s="1082">
        <v>116</v>
      </c>
      <c r="B136" s="1269">
        <v>7000009415</v>
      </c>
      <c r="C136" s="1269">
        <v>1140</v>
      </c>
      <c r="D136" s="1269" t="s">
        <v>680</v>
      </c>
      <c r="E136" s="1269">
        <v>1000020180</v>
      </c>
      <c r="F136" s="1269">
        <v>73082011</v>
      </c>
      <c r="G136" s="1353" t="s">
        <v>1015</v>
      </c>
      <c r="H136" s="1294">
        <v>18</v>
      </c>
      <c r="I136" s="1299" t="s">
        <v>1015</v>
      </c>
      <c r="J136" s="1269" t="s">
        <v>791</v>
      </c>
      <c r="K136" s="1269" t="s">
        <v>584</v>
      </c>
      <c r="L136" s="1302">
        <v>20</v>
      </c>
      <c r="M136" s="1296"/>
      <c r="N136" s="1297" t="str">
        <f t="shared" si="19"/>
        <v>Included</v>
      </c>
      <c r="O136" s="1298">
        <f t="shared" si="20"/>
        <v>0</v>
      </c>
      <c r="P136" s="1076"/>
      <c r="Q136" s="1080">
        <f t="shared" si="12"/>
        <v>0</v>
      </c>
      <c r="R136" s="1080">
        <f t="shared" si="13"/>
        <v>18</v>
      </c>
      <c r="S136" s="1081">
        <f t="shared" si="14"/>
        <v>0</v>
      </c>
      <c r="T136" s="1076"/>
      <c r="U136" s="1077"/>
      <c r="V136" s="1076"/>
      <c r="W136" s="1078"/>
      <c r="X136" s="1076"/>
      <c r="Y136" s="1076"/>
      <c r="Z136" s="1076"/>
    </row>
    <row r="137" spans="1:26" s="1032" customFormat="1" ht="33">
      <c r="A137" s="1082">
        <v>117</v>
      </c>
      <c r="B137" s="1269">
        <v>7000009415</v>
      </c>
      <c r="C137" s="1269">
        <v>1150</v>
      </c>
      <c r="D137" s="1269" t="s">
        <v>680</v>
      </c>
      <c r="E137" s="1269">
        <v>1000020162</v>
      </c>
      <c r="F137" s="1269">
        <v>73082011</v>
      </c>
      <c r="G137" s="1353" t="s">
        <v>1015</v>
      </c>
      <c r="H137" s="1294">
        <v>18</v>
      </c>
      <c r="I137" s="1299" t="s">
        <v>1015</v>
      </c>
      <c r="J137" s="1269" t="s">
        <v>792</v>
      </c>
      <c r="K137" s="1269" t="s">
        <v>584</v>
      </c>
      <c r="L137" s="1302">
        <v>10</v>
      </c>
      <c r="M137" s="1296"/>
      <c r="N137" s="1297" t="str">
        <f t="shared" si="19"/>
        <v>Included</v>
      </c>
      <c r="O137" s="1298">
        <f t="shared" si="20"/>
        <v>0</v>
      </c>
      <c r="P137" s="1076"/>
      <c r="Q137" s="1080">
        <f t="shared" si="12"/>
        <v>0</v>
      </c>
      <c r="R137" s="1080">
        <f t="shared" si="13"/>
        <v>18</v>
      </c>
      <c r="S137" s="1081">
        <f t="shared" si="14"/>
        <v>0</v>
      </c>
      <c r="T137" s="1076"/>
      <c r="U137" s="1077"/>
      <c r="V137" s="1076"/>
      <c r="W137" s="1078"/>
      <c r="X137" s="1076"/>
      <c r="Y137" s="1076"/>
      <c r="Z137" s="1076"/>
    </row>
    <row r="138" spans="1:26" s="1032" customFormat="1" ht="33">
      <c r="A138" s="1082">
        <v>118</v>
      </c>
      <c r="B138" s="1269">
        <v>7000009415</v>
      </c>
      <c r="C138" s="1269">
        <v>1160</v>
      </c>
      <c r="D138" s="1269" t="s">
        <v>680</v>
      </c>
      <c r="E138" s="1269">
        <v>1000020163</v>
      </c>
      <c r="F138" s="1269">
        <v>73082011</v>
      </c>
      <c r="G138" s="1353" t="s">
        <v>1015</v>
      </c>
      <c r="H138" s="1294">
        <v>18</v>
      </c>
      <c r="I138" s="1299" t="s">
        <v>1015</v>
      </c>
      <c r="J138" s="1269" t="s">
        <v>793</v>
      </c>
      <c r="K138" s="1269" t="s">
        <v>584</v>
      </c>
      <c r="L138" s="1302">
        <v>10</v>
      </c>
      <c r="M138" s="1296"/>
      <c r="N138" s="1297" t="str">
        <f t="shared" si="19"/>
        <v>Included</v>
      </c>
      <c r="O138" s="1298">
        <f t="shared" si="20"/>
        <v>0</v>
      </c>
      <c r="P138" s="1076"/>
      <c r="Q138" s="1080">
        <f t="shared" si="12"/>
        <v>0</v>
      </c>
      <c r="R138" s="1080">
        <f t="shared" si="13"/>
        <v>18</v>
      </c>
      <c r="S138" s="1081">
        <f t="shared" si="14"/>
        <v>0</v>
      </c>
      <c r="T138" s="1076"/>
      <c r="U138" s="1077"/>
      <c r="V138" s="1076"/>
      <c r="W138" s="1078"/>
      <c r="X138" s="1076"/>
      <c r="Y138" s="1076"/>
      <c r="Z138" s="1076"/>
    </row>
    <row r="139" spans="1:26" s="1032" customFormat="1" ht="33">
      <c r="A139" s="1082">
        <v>119</v>
      </c>
      <c r="B139" s="1269">
        <v>7000009415</v>
      </c>
      <c r="C139" s="1269">
        <v>1170</v>
      </c>
      <c r="D139" s="1269" t="s">
        <v>680</v>
      </c>
      <c r="E139" s="1269">
        <v>1000020181</v>
      </c>
      <c r="F139" s="1269">
        <v>73082011</v>
      </c>
      <c r="G139" s="1353" t="s">
        <v>1015</v>
      </c>
      <c r="H139" s="1294">
        <v>18</v>
      </c>
      <c r="I139" s="1299" t="s">
        <v>1015</v>
      </c>
      <c r="J139" s="1269" t="s">
        <v>794</v>
      </c>
      <c r="K139" s="1269" t="s">
        <v>584</v>
      </c>
      <c r="L139" s="1302">
        <v>32</v>
      </c>
      <c r="M139" s="1296"/>
      <c r="N139" s="1297" t="str">
        <f t="shared" si="19"/>
        <v>Included</v>
      </c>
      <c r="O139" s="1298">
        <f t="shared" si="20"/>
        <v>0</v>
      </c>
      <c r="P139" s="1076"/>
      <c r="Q139" s="1080">
        <f t="shared" si="12"/>
        <v>0</v>
      </c>
      <c r="R139" s="1080">
        <f t="shared" si="13"/>
        <v>18</v>
      </c>
      <c r="S139" s="1081">
        <f t="shared" si="14"/>
        <v>0</v>
      </c>
      <c r="T139" s="1076"/>
      <c r="U139" s="1077"/>
      <c r="V139" s="1076"/>
      <c r="W139" s="1078"/>
      <c r="X139" s="1076"/>
      <c r="Y139" s="1076"/>
      <c r="Z139" s="1076"/>
    </row>
    <row r="140" spans="1:26" s="1032" customFormat="1" ht="33">
      <c r="A140" s="1082">
        <v>120</v>
      </c>
      <c r="B140" s="1269">
        <v>7000009415</v>
      </c>
      <c r="C140" s="1269">
        <v>1180</v>
      </c>
      <c r="D140" s="1269" t="s">
        <v>680</v>
      </c>
      <c r="E140" s="1269">
        <v>1000020164</v>
      </c>
      <c r="F140" s="1269">
        <v>73082011</v>
      </c>
      <c r="G140" s="1353" t="s">
        <v>1015</v>
      </c>
      <c r="H140" s="1294">
        <v>18</v>
      </c>
      <c r="I140" s="1299" t="s">
        <v>1015</v>
      </c>
      <c r="J140" s="1269" t="s">
        <v>795</v>
      </c>
      <c r="K140" s="1269" t="s">
        <v>584</v>
      </c>
      <c r="L140" s="1302">
        <v>16</v>
      </c>
      <c r="M140" s="1296"/>
      <c r="N140" s="1297" t="str">
        <f t="shared" si="19"/>
        <v>Included</v>
      </c>
      <c r="O140" s="1298">
        <f t="shared" si="20"/>
        <v>0</v>
      </c>
      <c r="P140" s="1076"/>
      <c r="Q140" s="1080">
        <f t="shared" si="12"/>
        <v>0</v>
      </c>
      <c r="R140" s="1080">
        <f t="shared" si="13"/>
        <v>18</v>
      </c>
      <c r="S140" s="1081">
        <f t="shared" si="14"/>
        <v>0</v>
      </c>
      <c r="T140" s="1076"/>
      <c r="U140" s="1077"/>
      <c r="V140" s="1076"/>
      <c r="W140" s="1078"/>
      <c r="X140" s="1076"/>
      <c r="Y140" s="1076"/>
      <c r="Z140" s="1076"/>
    </row>
    <row r="141" spans="1:26" s="1032" customFormat="1" ht="33">
      <c r="A141" s="1082">
        <v>121</v>
      </c>
      <c r="B141" s="1269">
        <v>7000009415</v>
      </c>
      <c r="C141" s="1269">
        <v>1190</v>
      </c>
      <c r="D141" s="1269" t="s">
        <v>680</v>
      </c>
      <c r="E141" s="1269">
        <v>1000020165</v>
      </c>
      <c r="F141" s="1269">
        <v>73082011</v>
      </c>
      <c r="G141" s="1353" t="s">
        <v>1015</v>
      </c>
      <c r="H141" s="1294">
        <v>18</v>
      </c>
      <c r="I141" s="1299" t="s">
        <v>1015</v>
      </c>
      <c r="J141" s="1269" t="s">
        <v>796</v>
      </c>
      <c r="K141" s="1269" t="s">
        <v>584</v>
      </c>
      <c r="L141" s="1302">
        <v>32</v>
      </c>
      <c r="M141" s="1296"/>
      <c r="N141" s="1297" t="str">
        <f t="shared" si="19"/>
        <v>Included</v>
      </c>
      <c r="O141" s="1298">
        <f t="shared" si="20"/>
        <v>0</v>
      </c>
      <c r="P141" s="1076"/>
      <c r="Q141" s="1080">
        <f t="shared" si="12"/>
        <v>0</v>
      </c>
      <c r="R141" s="1080">
        <f t="shared" si="13"/>
        <v>18</v>
      </c>
      <c r="S141" s="1081">
        <f t="shared" si="14"/>
        <v>0</v>
      </c>
      <c r="T141" s="1076"/>
      <c r="U141" s="1077"/>
      <c r="V141" s="1076"/>
      <c r="W141" s="1078"/>
      <c r="X141" s="1076"/>
      <c r="Y141" s="1076"/>
      <c r="Z141" s="1076"/>
    </row>
    <row r="142" spans="1:26" s="1032" customFormat="1" ht="33">
      <c r="A142" s="1082">
        <v>122</v>
      </c>
      <c r="B142" s="1269">
        <v>7000009415</v>
      </c>
      <c r="C142" s="1269">
        <v>1200</v>
      </c>
      <c r="D142" s="1269" t="s">
        <v>680</v>
      </c>
      <c r="E142" s="1269">
        <v>1000020182</v>
      </c>
      <c r="F142" s="1269">
        <v>73082011</v>
      </c>
      <c r="G142" s="1353" t="s">
        <v>1015</v>
      </c>
      <c r="H142" s="1294">
        <v>18</v>
      </c>
      <c r="I142" s="1299" t="s">
        <v>1015</v>
      </c>
      <c r="J142" s="1269" t="s">
        <v>798</v>
      </c>
      <c r="K142" s="1269" t="s">
        <v>584</v>
      </c>
      <c r="L142" s="1302">
        <v>14</v>
      </c>
      <c r="M142" s="1296"/>
      <c r="N142" s="1297" t="str">
        <f t="shared" si="19"/>
        <v>Included</v>
      </c>
      <c r="O142" s="1298">
        <f t="shared" si="20"/>
        <v>0</v>
      </c>
      <c r="P142" s="1076"/>
      <c r="Q142" s="1080">
        <f t="shared" si="12"/>
        <v>0</v>
      </c>
      <c r="R142" s="1080">
        <f t="shared" si="13"/>
        <v>18</v>
      </c>
      <c r="S142" s="1081">
        <f t="shared" si="14"/>
        <v>0</v>
      </c>
      <c r="T142" s="1076"/>
      <c r="U142" s="1077"/>
      <c r="V142" s="1076"/>
      <c r="W142" s="1078"/>
      <c r="X142" s="1076"/>
      <c r="Y142" s="1076"/>
      <c r="Z142" s="1076"/>
    </row>
    <row r="143" spans="1:26" s="1032" customFormat="1" ht="33">
      <c r="A143" s="1082">
        <v>123</v>
      </c>
      <c r="B143" s="1273">
        <v>7000009415</v>
      </c>
      <c r="C143" s="1273">
        <v>1210</v>
      </c>
      <c r="D143" s="1273" t="s">
        <v>680</v>
      </c>
      <c r="E143" s="1273">
        <v>1000020166</v>
      </c>
      <c r="F143" s="1273">
        <v>73082011</v>
      </c>
      <c r="G143" s="1353" t="s">
        <v>1015</v>
      </c>
      <c r="H143" s="1294">
        <v>18</v>
      </c>
      <c r="I143" s="1299" t="s">
        <v>1015</v>
      </c>
      <c r="J143" s="1273" t="s">
        <v>799</v>
      </c>
      <c r="K143" s="1273" t="s">
        <v>584</v>
      </c>
      <c r="L143" s="1303">
        <v>7</v>
      </c>
      <c r="M143" s="1296"/>
      <c r="N143" s="1297" t="str">
        <f t="shared" si="19"/>
        <v>Included</v>
      </c>
      <c r="O143" s="1298">
        <f t="shared" si="20"/>
        <v>0</v>
      </c>
      <c r="P143" s="1076"/>
      <c r="Q143" s="1080">
        <f t="shared" si="12"/>
        <v>0</v>
      </c>
      <c r="R143" s="1080">
        <f t="shared" si="13"/>
        <v>18</v>
      </c>
      <c r="S143" s="1081">
        <f t="shared" si="14"/>
        <v>0</v>
      </c>
      <c r="T143" s="1076"/>
      <c r="U143" s="1077"/>
      <c r="V143" s="1076"/>
      <c r="W143" s="1078"/>
      <c r="X143" s="1076"/>
      <c r="Y143" s="1076"/>
      <c r="Z143" s="1076"/>
    </row>
    <row r="144" spans="1:26" s="1032" customFormat="1" ht="33">
      <c r="A144" s="1082">
        <v>124</v>
      </c>
      <c r="B144" s="1273">
        <v>7000009415</v>
      </c>
      <c r="C144" s="1273">
        <v>1220</v>
      </c>
      <c r="D144" s="1273" t="s">
        <v>680</v>
      </c>
      <c r="E144" s="1273">
        <v>1000020167</v>
      </c>
      <c r="F144" s="1273">
        <v>73082011</v>
      </c>
      <c r="G144" s="1353" t="s">
        <v>1015</v>
      </c>
      <c r="H144" s="1294">
        <v>18</v>
      </c>
      <c r="I144" s="1299" t="s">
        <v>1015</v>
      </c>
      <c r="J144" s="1273" t="s">
        <v>800</v>
      </c>
      <c r="K144" s="1273" t="s">
        <v>584</v>
      </c>
      <c r="L144" s="1303">
        <v>14</v>
      </c>
      <c r="M144" s="1296"/>
      <c r="N144" s="1297" t="str">
        <f t="shared" si="19"/>
        <v>Included</v>
      </c>
      <c r="O144" s="1298">
        <f t="shared" si="20"/>
        <v>0</v>
      </c>
      <c r="P144" s="1076"/>
      <c r="Q144" s="1080">
        <f t="shared" si="12"/>
        <v>0</v>
      </c>
      <c r="R144" s="1080">
        <f t="shared" si="13"/>
        <v>18</v>
      </c>
      <c r="S144" s="1081">
        <f t="shared" si="14"/>
        <v>0</v>
      </c>
      <c r="T144" s="1076"/>
      <c r="U144" s="1077"/>
      <c r="V144" s="1076"/>
      <c r="W144" s="1078"/>
      <c r="X144" s="1076"/>
      <c r="Y144" s="1076"/>
      <c r="Z144" s="1076"/>
    </row>
    <row r="145" spans="1:26" s="1032" customFormat="1" ht="33">
      <c r="A145" s="1082">
        <v>125</v>
      </c>
      <c r="B145" s="1269">
        <v>7000009415</v>
      </c>
      <c r="C145" s="1269">
        <v>1360</v>
      </c>
      <c r="D145" s="1269" t="s">
        <v>680</v>
      </c>
      <c r="E145" s="1269">
        <v>1000020158</v>
      </c>
      <c r="F145" s="1269">
        <v>73082011</v>
      </c>
      <c r="G145" s="1353" t="s">
        <v>1015</v>
      </c>
      <c r="H145" s="1294">
        <v>18</v>
      </c>
      <c r="I145" s="1299" t="s">
        <v>1015</v>
      </c>
      <c r="J145" s="1269" t="s">
        <v>797</v>
      </c>
      <c r="K145" s="1269" t="s">
        <v>584</v>
      </c>
      <c r="L145" s="1302">
        <v>32</v>
      </c>
      <c r="M145" s="1296"/>
      <c r="N145" s="1297" t="str">
        <f t="shared" ref="N145:N171" si="21">IF(M145=0, "Included",IF(ISERROR(L145*M145), M145, L145*M145))</f>
        <v>Included</v>
      </c>
      <c r="O145" s="1298">
        <f t="shared" si="20"/>
        <v>0</v>
      </c>
      <c r="P145" s="1076"/>
      <c r="Q145" s="1080">
        <f t="shared" si="12"/>
        <v>0</v>
      </c>
      <c r="R145" s="1080">
        <f t="shared" si="13"/>
        <v>18</v>
      </c>
      <c r="S145" s="1081">
        <f t="shared" si="14"/>
        <v>0</v>
      </c>
      <c r="T145" s="1076"/>
      <c r="U145" s="1077"/>
      <c r="V145" s="1076"/>
      <c r="W145" s="1078"/>
      <c r="X145" s="1076"/>
      <c r="Y145" s="1076"/>
      <c r="Z145" s="1076"/>
    </row>
    <row r="146" spans="1:26" s="1032" customFormat="1" ht="33">
      <c r="A146" s="1082">
        <v>126</v>
      </c>
      <c r="B146" s="1269">
        <v>7000009415</v>
      </c>
      <c r="C146" s="1269">
        <v>1370</v>
      </c>
      <c r="D146" s="1269" t="s">
        <v>680</v>
      </c>
      <c r="E146" s="1269">
        <v>1000020159</v>
      </c>
      <c r="F146" s="1269">
        <v>73082011</v>
      </c>
      <c r="G146" s="1353" t="s">
        <v>1015</v>
      </c>
      <c r="H146" s="1294">
        <v>18</v>
      </c>
      <c r="I146" s="1299" t="s">
        <v>1015</v>
      </c>
      <c r="J146" s="1269" t="s">
        <v>801</v>
      </c>
      <c r="K146" s="1269" t="s">
        <v>584</v>
      </c>
      <c r="L146" s="1302">
        <v>14</v>
      </c>
      <c r="M146" s="1296"/>
      <c r="N146" s="1297" t="str">
        <f t="shared" si="21"/>
        <v>Included</v>
      </c>
      <c r="O146" s="1298">
        <f t="shared" si="20"/>
        <v>0</v>
      </c>
      <c r="P146" s="1076"/>
      <c r="Q146" s="1080">
        <f t="shared" si="12"/>
        <v>0</v>
      </c>
      <c r="R146" s="1080">
        <f t="shared" si="13"/>
        <v>18</v>
      </c>
      <c r="S146" s="1081">
        <f t="shared" si="14"/>
        <v>0</v>
      </c>
      <c r="T146" s="1076"/>
      <c r="U146" s="1077"/>
      <c r="V146" s="1076"/>
      <c r="W146" s="1078"/>
      <c r="X146" s="1076"/>
      <c r="Y146" s="1076"/>
      <c r="Z146" s="1076"/>
    </row>
    <row r="147" spans="1:26" s="1032" customFormat="1" ht="49.5">
      <c r="A147" s="1082">
        <v>127</v>
      </c>
      <c r="B147" s="1269">
        <v>7000009415</v>
      </c>
      <c r="C147" s="1269">
        <v>1230</v>
      </c>
      <c r="D147" s="1269" t="s">
        <v>680</v>
      </c>
      <c r="E147" s="1269">
        <v>1000020125</v>
      </c>
      <c r="F147" s="1269">
        <v>73082011</v>
      </c>
      <c r="G147" s="1353" t="s">
        <v>1015</v>
      </c>
      <c r="H147" s="1294">
        <v>18</v>
      </c>
      <c r="I147" s="1299" t="s">
        <v>1015</v>
      </c>
      <c r="J147" s="1269" t="s">
        <v>802</v>
      </c>
      <c r="K147" s="1269" t="s">
        <v>584</v>
      </c>
      <c r="L147" s="1302">
        <v>6</v>
      </c>
      <c r="M147" s="1296"/>
      <c r="N147" s="1297" t="str">
        <f t="shared" si="21"/>
        <v>Included</v>
      </c>
      <c r="O147" s="1298">
        <f t="shared" si="20"/>
        <v>0</v>
      </c>
      <c r="P147" s="1076"/>
      <c r="Q147" s="1080">
        <f t="shared" si="12"/>
        <v>0</v>
      </c>
      <c r="R147" s="1080">
        <f t="shared" si="13"/>
        <v>18</v>
      </c>
      <c r="S147" s="1081">
        <f t="shared" si="14"/>
        <v>0</v>
      </c>
      <c r="T147" s="1076"/>
      <c r="U147" s="1077"/>
      <c r="V147" s="1076"/>
      <c r="W147" s="1078"/>
      <c r="X147" s="1076"/>
      <c r="Y147" s="1076"/>
      <c r="Z147" s="1076"/>
    </row>
    <row r="148" spans="1:26" s="1032" customFormat="1" ht="49.5">
      <c r="A148" s="1082">
        <v>128</v>
      </c>
      <c r="B148" s="1269">
        <v>7000009415</v>
      </c>
      <c r="C148" s="1269">
        <v>1240</v>
      </c>
      <c r="D148" s="1269" t="s">
        <v>680</v>
      </c>
      <c r="E148" s="1269">
        <v>1000020130</v>
      </c>
      <c r="F148" s="1269">
        <v>73082011</v>
      </c>
      <c r="G148" s="1353" t="s">
        <v>1015</v>
      </c>
      <c r="H148" s="1294">
        <v>18</v>
      </c>
      <c r="I148" s="1299" t="s">
        <v>1015</v>
      </c>
      <c r="J148" s="1269" t="s">
        <v>803</v>
      </c>
      <c r="K148" s="1269" t="s">
        <v>584</v>
      </c>
      <c r="L148" s="1302">
        <v>4</v>
      </c>
      <c r="M148" s="1296"/>
      <c r="N148" s="1297" t="str">
        <f t="shared" si="21"/>
        <v>Included</v>
      </c>
      <c r="O148" s="1298">
        <f t="shared" si="20"/>
        <v>0</v>
      </c>
      <c r="P148" s="1076"/>
      <c r="Q148" s="1080">
        <f t="shared" si="12"/>
        <v>0</v>
      </c>
      <c r="R148" s="1080">
        <f t="shared" si="13"/>
        <v>18</v>
      </c>
      <c r="S148" s="1081">
        <f t="shared" si="14"/>
        <v>0</v>
      </c>
      <c r="T148" s="1076"/>
      <c r="U148" s="1077"/>
      <c r="V148" s="1076"/>
      <c r="W148" s="1078"/>
      <c r="X148" s="1076"/>
      <c r="Y148" s="1076"/>
      <c r="Z148" s="1076"/>
    </row>
    <row r="149" spans="1:26" s="1032" customFormat="1" ht="33">
      <c r="A149" s="1082">
        <v>129</v>
      </c>
      <c r="B149" s="1269">
        <v>7000009415</v>
      </c>
      <c r="C149" s="1269">
        <v>1250</v>
      </c>
      <c r="D149" s="1269" t="s">
        <v>680</v>
      </c>
      <c r="E149" s="1269">
        <v>1000020132</v>
      </c>
      <c r="F149" s="1269">
        <v>73082011</v>
      </c>
      <c r="G149" s="1353" t="s">
        <v>1015</v>
      </c>
      <c r="H149" s="1294">
        <v>18</v>
      </c>
      <c r="I149" s="1299" t="s">
        <v>1015</v>
      </c>
      <c r="J149" s="1269" t="s">
        <v>804</v>
      </c>
      <c r="K149" s="1269" t="s">
        <v>584</v>
      </c>
      <c r="L149" s="1302">
        <v>10</v>
      </c>
      <c r="M149" s="1296"/>
      <c r="N149" s="1297" t="str">
        <f t="shared" si="21"/>
        <v>Included</v>
      </c>
      <c r="O149" s="1298">
        <f t="shared" si="20"/>
        <v>0</v>
      </c>
      <c r="P149" s="1076"/>
      <c r="Q149" s="1080">
        <f t="shared" si="12"/>
        <v>0</v>
      </c>
      <c r="R149" s="1080">
        <f t="shared" si="13"/>
        <v>18</v>
      </c>
      <c r="S149" s="1081">
        <f t="shared" si="14"/>
        <v>0</v>
      </c>
      <c r="T149" s="1076"/>
      <c r="U149" s="1077"/>
      <c r="V149" s="1076"/>
      <c r="W149" s="1078"/>
      <c r="X149" s="1076"/>
      <c r="Y149" s="1076"/>
      <c r="Z149" s="1076"/>
    </row>
    <row r="150" spans="1:26" s="1032" customFormat="1" ht="49.5">
      <c r="A150" s="1082">
        <v>130</v>
      </c>
      <c r="B150" s="1269">
        <v>7000009415</v>
      </c>
      <c r="C150" s="1269">
        <v>1260</v>
      </c>
      <c r="D150" s="1269" t="s">
        <v>680</v>
      </c>
      <c r="E150" s="1269">
        <v>1000020136</v>
      </c>
      <c r="F150" s="1269">
        <v>73082011</v>
      </c>
      <c r="G150" s="1353" t="s">
        <v>1015</v>
      </c>
      <c r="H150" s="1294">
        <v>18</v>
      </c>
      <c r="I150" s="1299" t="s">
        <v>1015</v>
      </c>
      <c r="J150" s="1269" t="s">
        <v>805</v>
      </c>
      <c r="K150" s="1269" t="s">
        <v>584</v>
      </c>
      <c r="L150" s="1302">
        <v>6</v>
      </c>
      <c r="M150" s="1296"/>
      <c r="N150" s="1297" t="str">
        <f t="shared" si="21"/>
        <v>Included</v>
      </c>
      <c r="O150" s="1298">
        <f t="shared" si="20"/>
        <v>0</v>
      </c>
      <c r="P150" s="1076"/>
      <c r="Q150" s="1080">
        <f t="shared" ref="Q150:Q213" si="22">IF(N150="Included",0,N150)</f>
        <v>0</v>
      </c>
      <c r="R150" s="1080">
        <f t="shared" ref="R150:R213" si="23">IF(OR(I150="",I150="Confirmed"),H150,I150)</f>
        <v>18</v>
      </c>
      <c r="S150" s="1081">
        <f t="shared" ref="S150:S213" si="24">IF(ISERROR(Q150*R150%),0,Q150*R150%)</f>
        <v>0</v>
      </c>
      <c r="T150" s="1076"/>
      <c r="U150" s="1077"/>
      <c r="V150" s="1076"/>
      <c r="W150" s="1078"/>
      <c r="X150" s="1076"/>
      <c r="Y150" s="1076"/>
      <c r="Z150" s="1076"/>
    </row>
    <row r="151" spans="1:26" s="1032" customFormat="1" ht="49.5">
      <c r="A151" s="1082">
        <v>131</v>
      </c>
      <c r="B151" s="1269">
        <v>7000009415</v>
      </c>
      <c r="C151" s="1269">
        <v>1270</v>
      </c>
      <c r="D151" s="1269" t="s">
        <v>680</v>
      </c>
      <c r="E151" s="1269">
        <v>1000020118</v>
      </c>
      <c r="F151" s="1269">
        <v>73082011</v>
      </c>
      <c r="G151" s="1353" t="s">
        <v>1015</v>
      </c>
      <c r="H151" s="1294">
        <v>18</v>
      </c>
      <c r="I151" s="1299" t="s">
        <v>1015</v>
      </c>
      <c r="J151" s="1269" t="s">
        <v>806</v>
      </c>
      <c r="K151" s="1269" t="s">
        <v>584</v>
      </c>
      <c r="L151" s="1302">
        <v>8</v>
      </c>
      <c r="M151" s="1296"/>
      <c r="N151" s="1297" t="str">
        <f t="shared" si="21"/>
        <v>Included</v>
      </c>
      <c r="O151" s="1298">
        <f t="shared" si="20"/>
        <v>0</v>
      </c>
      <c r="P151" s="1076"/>
      <c r="Q151" s="1080">
        <f t="shared" si="22"/>
        <v>0</v>
      </c>
      <c r="R151" s="1080">
        <f t="shared" si="23"/>
        <v>18</v>
      </c>
      <c r="S151" s="1081">
        <f t="shared" si="24"/>
        <v>0</v>
      </c>
      <c r="T151" s="1076"/>
      <c r="U151" s="1077"/>
      <c r="V151" s="1076"/>
      <c r="W151" s="1078"/>
      <c r="X151" s="1076"/>
      <c r="Y151" s="1076"/>
      <c r="Z151" s="1076"/>
    </row>
    <row r="152" spans="1:26" s="1032" customFormat="1" ht="49.5">
      <c r="A152" s="1082">
        <v>132</v>
      </c>
      <c r="B152" s="1269">
        <v>7000009415</v>
      </c>
      <c r="C152" s="1269">
        <v>1280</v>
      </c>
      <c r="D152" s="1269" t="s">
        <v>680</v>
      </c>
      <c r="E152" s="1269">
        <v>1000020119</v>
      </c>
      <c r="F152" s="1269">
        <v>73082011</v>
      </c>
      <c r="G152" s="1353" t="s">
        <v>1015</v>
      </c>
      <c r="H152" s="1294">
        <v>18</v>
      </c>
      <c r="I152" s="1299" t="s">
        <v>1015</v>
      </c>
      <c r="J152" s="1269" t="s">
        <v>807</v>
      </c>
      <c r="K152" s="1269" t="s">
        <v>584</v>
      </c>
      <c r="L152" s="1302">
        <v>14</v>
      </c>
      <c r="M152" s="1296"/>
      <c r="N152" s="1297" t="str">
        <f t="shared" si="21"/>
        <v>Included</v>
      </c>
      <c r="O152" s="1298">
        <f t="shared" si="20"/>
        <v>0</v>
      </c>
      <c r="P152" s="1076"/>
      <c r="Q152" s="1080">
        <f t="shared" si="22"/>
        <v>0</v>
      </c>
      <c r="R152" s="1080">
        <f t="shared" si="23"/>
        <v>18</v>
      </c>
      <c r="S152" s="1081">
        <f t="shared" si="24"/>
        <v>0</v>
      </c>
      <c r="T152" s="1076"/>
      <c r="U152" s="1077"/>
      <c r="V152" s="1076"/>
      <c r="W152" s="1078"/>
      <c r="X152" s="1076"/>
      <c r="Y152" s="1076"/>
      <c r="Z152" s="1076"/>
    </row>
    <row r="153" spans="1:26" s="1032" customFormat="1" ht="49.5">
      <c r="A153" s="1082">
        <v>133</v>
      </c>
      <c r="B153" s="1269">
        <v>7000009415</v>
      </c>
      <c r="C153" s="1269">
        <v>1290</v>
      </c>
      <c r="D153" s="1269" t="s">
        <v>680</v>
      </c>
      <c r="E153" s="1269">
        <v>1000020175</v>
      </c>
      <c r="F153" s="1269">
        <v>73082011</v>
      </c>
      <c r="G153" s="1353" t="s">
        <v>1015</v>
      </c>
      <c r="H153" s="1294">
        <v>18</v>
      </c>
      <c r="I153" s="1299" t="s">
        <v>1015</v>
      </c>
      <c r="J153" s="1269" t="s">
        <v>808</v>
      </c>
      <c r="K153" s="1269" t="s">
        <v>584</v>
      </c>
      <c r="L153" s="1302">
        <v>33</v>
      </c>
      <c r="M153" s="1296"/>
      <c r="N153" s="1297" t="str">
        <f t="shared" si="21"/>
        <v>Included</v>
      </c>
      <c r="O153" s="1298">
        <f t="shared" si="20"/>
        <v>0</v>
      </c>
      <c r="P153" s="1076"/>
      <c r="Q153" s="1080">
        <f t="shared" si="22"/>
        <v>0</v>
      </c>
      <c r="R153" s="1080">
        <f t="shared" si="23"/>
        <v>18</v>
      </c>
      <c r="S153" s="1081">
        <f t="shared" si="24"/>
        <v>0</v>
      </c>
      <c r="T153" s="1076"/>
      <c r="U153" s="1077"/>
      <c r="V153" s="1076"/>
      <c r="W153" s="1078"/>
      <c r="X153" s="1076"/>
      <c r="Y153" s="1076"/>
      <c r="Z153" s="1076"/>
    </row>
    <row r="154" spans="1:26" s="1032" customFormat="1" ht="49.5">
      <c r="A154" s="1082">
        <v>134</v>
      </c>
      <c r="B154" s="1269">
        <v>7000009415</v>
      </c>
      <c r="C154" s="1269">
        <v>1300</v>
      </c>
      <c r="D154" s="1269" t="s">
        <v>680</v>
      </c>
      <c r="E154" s="1269">
        <v>1000020176</v>
      </c>
      <c r="F154" s="1269">
        <v>73082011</v>
      </c>
      <c r="G154" s="1353" t="s">
        <v>1015</v>
      </c>
      <c r="H154" s="1294">
        <v>18</v>
      </c>
      <c r="I154" s="1299" t="s">
        <v>1015</v>
      </c>
      <c r="J154" s="1269" t="s">
        <v>809</v>
      </c>
      <c r="K154" s="1269" t="s">
        <v>584</v>
      </c>
      <c r="L154" s="1302">
        <v>12</v>
      </c>
      <c r="M154" s="1296"/>
      <c r="N154" s="1297" t="str">
        <f t="shared" si="21"/>
        <v>Included</v>
      </c>
      <c r="O154" s="1298">
        <f t="shared" si="20"/>
        <v>0</v>
      </c>
      <c r="P154" s="1076"/>
      <c r="Q154" s="1080">
        <f t="shared" si="22"/>
        <v>0</v>
      </c>
      <c r="R154" s="1080">
        <f t="shared" si="23"/>
        <v>18</v>
      </c>
      <c r="S154" s="1081">
        <f t="shared" si="24"/>
        <v>0</v>
      </c>
      <c r="T154" s="1076"/>
      <c r="U154" s="1077"/>
      <c r="V154" s="1076"/>
      <c r="W154" s="1078"/>
      <c r="X154" s="1076"/>
      <c r="Y154" s="1076"/>
      <c r="Z154" s="1076"/>
    </row>
    <row r="155" spans="1:26" s="1032" customFormat="1" ht="49.5">
      <c r="A155" s="1082">
        <v>135</v>
      </c>
      <c r="B155" s="1269">
        <v>7000009415</v>
      </c>
      <c r="C155" s="1269">
        <v>1310</v>
      </c>
      <c r="D155" s="1269" t="s">
        <v>680</v>
      </c>
      <c r="E155" s="1269">
        <v>1000020177</v>
      </c>
      <c r="F155" s="1269">
        <v>73082011</v>
      </c>
      <c r="G155" s="1353" t="s">
        <v>1015</v>
      </c>
      <c r="H155" s="1294">
        <v>18</v>
      </c>
      <c r="I155" s="1299" t="s">
        <v>1015</v>
      </c>
      <c r="J155" s="1269" t="s">
        <v>810</v>
      </c>
      <c r="K155" s="1269" t="s">
        <v>584</v>
      </c>
      <c r="L155" s="1302">
        <v>25</v>
      </c>
      <c r="M155" s="1296"/>
      <c r="N155" s="1297" t="str">
        <f t="shared" si="21"/>
        <v>Included</v>
      </c>
      <c r="O155" s="1298">
        <f t="shared" si="20"/>
        <v>0</v>
      </c>
      <c r="P155" s="1076"/>
      <c r="Q155" s="1080">
        <f t="shared" si="22"/>
        <v>0</v>
      </c>
      <c r="R155" s="1080">
        <f t="shared" si="23"/>
        <v>18</v>
      </c>
      <c r="S155" s="1081">
        <f t="shared" si="24"/>
        <v>0</v>
      </c>
      <c r="T155" s="1076"/>
      <c r="U155" s="1077"/>
      <c r="V155" s="1076"/>
      <c r="W155" s="1078"/>
      <c r="X155" s="1076"/>
      <c r="Y155" s="1076"/>
      <c r="Z155" s="1076"/>
    </row>
    <row r="156" spans="1:26" s="1032" customFormat="1" ht="66">
      <c r="A156" s="1082">
        <v>136</v>
      </c>
      <c r="B156" s="1269">
        <v>7000009415</v>
      </c>
      <c r="C156" s="1269">
        <v>1320</v>
      </c>
      <c r="D156" s="1269" t="s">
        <v>680</v>
      </c>
      <c r="E156" s="1269">
        <v>1000030445</v>
      </c>
      <c r="F156" s="1269">
        <v>73045930</v>
      </c>
      <c r="G156" s="1353" t="s">
        <v>1015</v>
      </c>
      <c r="H156" s="1294">
        <v>18</v>
      </c>
      <c r="I156" s="1299" t="s">
        <v>1015</v>
      </c>
      <c r="J156" s="1269" t="s">
        <v>811</v>
      </c>
      <c r="K156" s="1269" t="s">
        <v>584</v>
      </c>
      <c r="L156" s="1302">
        <v>45</v>
      </c>
      <c r="M156" s="1296"/>
      <c r="N156" s="1297" t="str">
        <f t="shared" si="21"/>
        <v>Included</v>
      </c>
      <c r="O156" s="1298">
        <f t="shared" si="20"/>
        <v>0</v>
      </c>
      <c r="P156" s="1076"/>
      <c r="Q156" s="1080">
        <f t="shared" si="22"/>
        <v>0</v>
      </c>
      <c r="R156" s="1080">
        <f t="shared" si="23"/>
        <v>18</v>
      </c>
      <c r="S156" s="1081">
        <f t="shared" si="24"/>
        <v>0</v>
      </c>
      <c r="T156" s="1076"/>
      <c r="U156" s="1077"/>
      <c r="V156" s="1076"/>
      <c r="W156" s="1078"/>
      <c r="X156" s="1076"/>
      <c r="Y156" s="1076"/>
      <c r="Z156" s="1076"/>
    </row>
    <row r="157" spans="1:26" s="1032" customFormat="1" ht="49.5">
      <c r="A157" s="1082">
        <v>137</v>
      </c>
      <c r="B157" s="1273">
        <v>7000009415</v>
      </c>
      <c r="C157" s="1273">
        <v>1330</v>
      </c>
      <c r="D157" s="1273" t="s">
        <v>680</v>
      </c>
      <c r="E157" s="1273">
        <v>1000020178</v>
      </c>
      <c r="F157" s="1273">
        <v>73082011</v>
      </c>
      <c r="G157" s="1353" t="s">
        <v>1015</v>
      </c>
      <c r="H157" s="1294">
        <v>18</v>
      </c>
      <c r="I157" s="1299" t="s">
        <v>1015</v>
      </c>
      <c r="J157" s="1273" t="s">
        <v>812</v>
      </c>
      <c r="K157" s="1273" t="s">
        <v>584</v>
      </c>
      <c r="L157" s="1303">
        <v>23</v>
      </c>
      <c r="M157" s="1296"/>
      <c r="N157" s="1297" t="str">
        <f t="shared" si="21"/>
        <v>Included</v>
      </c>
      <c r="O157" s="1298">
        <f t="shared" si="20"/>
        <v>0</v>
      </c>
      <c r="P157" s="1076"/>
      <c r="Q157" s="1080">
        <f t="shared" si="22"/>
        <v>0</v>
      </c>
      <c r="R157" s="1080">
        <f t="shared" si="23"/>
        <v>18</v>
      </c>
      <c r="S157" s="1081">
        <f t="shared" si="24"/>
        <v>0</v>
      </c>
      <c r="T157" s="1076"/>
      <c r="U157" s="1077"/>
      <c r="V157" s="1076"/>
      <c r="W157" s="1078"/>
      <c r="X157" s="1076"/>
      <c r="Y157" s="1076"/>
      <c r="Z157" s="1076"/>
    </row>
    <row r="158" spans="1:26" s="1032" customFormat="1" ht="49.5">
      <c r="A158" s="1082">
        <v>138</v>
      </c>
      <c r="B158" s="1273">
        <v>7000009415</v>
      </c>
      <c r="C158" s="1273">
        <v>1340</v>
      </c>
      <c r="D158" s="1273" t="s">
        <v>680</v>
      </c>
      <c r="E158" s="1273">
        <v>1000020174</v>
      </c>
      <c r="F158" s="1273">
        <v>73082011</v>
      </c>
      <c r="G158" s="1353" t="s">
        <v>1015</v>
      </c>
      <c r="H158" s="1294">
        <v>18</v>
      </c>
      <c r="I158" s="1299" t="s">
        <v>1015</v>
      </c>
      <c r="J158" s="1273" t="s">
        <v>813</v>
      </c>
      <c r="K158" s="1273" t="s">
        <v>584</v>
      </c>
      <c r="L158" s="1303">
        <v>70</v>
      </c>
      <c r="M158" s="1296"/>
      <c r="N158" s="1297" t="str">
        <f t="shared" si="21"/>
        <v>Included</v>
      </c>
      <c r="O158" s="1298">
        <f t="shared" si="20"/>
        <v>0</v>
      </c>
      <c r="P158" s="1076"/>
      <c r="Q158" s="1080">
        <f t="shared" si="22"/>
        <v>0</v>
      </c>
      <c r="R158" s="1080">
        <f t="shared" si="23"/>
        <v>18</v>
      </c>
      <c r="S158" s="1081">
        <f t="shared" si="24"/>
        <v>0</v>
      </c>
      <c r="T158" s="1076"/>
      <c r="U158" s="1077"/>
      <c r="V158" s="1076"/>
      <c r="W158" s="1078"/>
      <c r="X158" s="1076"/>
      <c r="Y158" s="1076"/>
      <c r="Z158" s="1076"/>
    </row>
    <row r="159" spans="1:26" s="1032" customFormat="1" ht="49.5">
      <c r="A159" s="1082">
        <v>139</v>
      </c>
      <c r="B159" s="1269">
        <v>7000009415</v>
      </c>
      <c r="C159" s="1269">
        <v>1350</v>
      </c>
      <c r="D159" s="1269" t="s">
        <v>680</v>
      </c>
      <c r="E159" s="1269">
        <v>1000020185</v>
      </c>
      <c r="F159" s="1269">
        <v>73082011</v>
      </c>
      <c r="G159" s="1353" t="s">
        <v>1015</v>
      </c>
      <c r="H159" s="1294">
        <v>18</v>
      </c>
      <c r="I159" s="1299" t="s">
        <v>1015</v>
      </c>
      <c r="J159" s="1269" t="s">
        <v>814</v>
      </c>
      <c r="K159" s="1269" t="s">
        <v>584</v>
      </c>
      <c r="L159" s="1302">
        <v>1</v>
      </c>
      <c r="M159" s="1296"/>
      <c r="N159" s="1297" t="str">
        <f t="shared" si="21"/>
        <v>Included</v>
      </c>
      <c r="O159" s="1298">
        <f t="shared" ref="O159:O171" si="25">S159</f>
        <v>0</v>
      </c>
      <c r="P159" s="1076"/>
      <c r="Q159" s="1080">
        <f t="shared" si="22"/>
        <v>0</v>
      </c>
      <c r="R159" s="1080">
        <f t="shared" si="23"/>
        <v>18</v>
      </c>
      <c r="S159" s="1081">
        <f t="shared" si="24"/>
        <v>0</v>
      </c>
      <c r="T159" s="1076"/>
      <c r="U159" s="1077"/>
      <c r="V159" s="1076"/>
      <c r="W159" s="1078"/>
      <c r="X159" s="1076"/>
      <c r="Y159" s="1076"/>
      <c r="Z159" s="1076"/>
    </row>
    <row r="160" spans="1:26" s="1032" customFormat="1" ht="49.5">
      <c r="A160" s="1082">
        <v>140</v>
      </c>
      <c r="B160" s="1269">
        <v>7000009415</v>
      </c>
      <c r="C160" s="1269">
        <v>1380</v>
      </c>
      <c r="D160" s="1269" t="s">
        <v>681</v>
      </c>
      <c r="E160" s="1269">
        <v>1000020192</v>
      </c>
      <c r="F160" s="1269">
        <v>73045930</v>
      </c>
      <c r="G160" s="1353" t="s">
        <v>1015</v>
      </c>
      <c r="H160" s="1294">
        <v>18</v>
      </c>
      <c r="I160" s="1299" t="s">
        <v>1015</v>
      </c>
      <c r="J160" s="1269" t="s">
        <v>614</v>
      </c>
      <c r="K160" s="1269" t="s">
        <v>584</v>
      </c>
      <c r="L160" s="1302">
        <v>30</v>
      </c>
      <c r="M160" s="1296"/>
      <c r="N160" s="1297" t="str">
        <f t="shared" si="21"/>
        <v>Included</v>
      </c>
      <c r="O160" s="1298">
        <f t="shared" si="25"/>
        <v>0</v>
      </c>
      <c r="P160" s="1076"/>
      <c r="Q160" s="1080">
        <f t="shared" si="22"/>
        <v>0</v>
      </c>
      <c r="R160" s="1080">
        <f t="shared" si="23"/>
        <v>18</v>
      </c>
      <c r="S160" s="1081">
        <f t="shared" si="24"/>
        <v>0</v>
      </c>
      <c r="T160" s="1076"/>
      <c r="U160" s="1077"/>
      <c r="V160" s="1076"/>
      <c r="W160" s="1078"/>
      <c r="X160" s="1076"/>
      <c r="Y160" s="1076"/>
      <c r="Z160" s="1076"/>
    </row>
    <row r="161" spans="1:26" s="1032" customFormat="1" ht="49.5">
      <c r="A161" s="1082">
        <v>141</v>
      </c>
      <c r="B161" s="1269">
        <v>7000009415</v>
      </c>
      <c r="C161" s="1269">
        <v>1390</v>
      </c>
      <c r="D161" s="1269" t="s">
        <v>681</v>
      </c>
      <c r="E161" s="1269">
        <v>1000020193</v>
      </c>
      <c r="F161" s="1269">
        <v>73045930</v>
      </c>
      <c r="G161" s="1353" t="s">
        <v>1015</v>
      </c>
      <c r="H161" s="1294">
        <v>18</v>
      </c>
      <c r="I161" s="1299" t="s">
        <v>1015</v>
      </c>
      <c r="J161" s="1269" t="s">
        <v>815</v>
      </c>
      <c r="K161" s="1269" t="s">
        <v>584</v>
      </c>
      <c r="L161" s="1302">
        <v>12</v>
      </c>
      <c r="M161" s="1296"/>
      <c r="N161" s="1297" t="str">
        <f t="shared" si="21"/>
        <v>Included</v>
      </c>
      <c r="O161" s="1298">
        <f t="shared" si="25"/>
        <v>0</v>
      </c>
      <c r="P161" s="1076"/>
      <c r="Q161" s="1080">
        <f t="shared" si="22"/>
        <v>0</v>
      </c>
      <c r="R161" s="1080">
        <f t="shared" si="23"/>
        <v>18</v>
      </c>
      <c r="S161" s="1081">
        <f t="shared" si="24"/>
        <v>0</v>
      </c>
      <c r="T161" s="1076"/>
      <c r="U161" s="1077"/>
      <c r="V161" s="1076"/>
      <c r="W161" s="1078"/>
      <c r="X161" s="1076"/>
      <c r="Y161" s="1076"/>
      <c r="Z161" s="1076"/>
    </row>
    <row r="162" spans="1:26" s="1032" customFormat="1" ht="49.5">
      <c r="A162" s="1082">
        <v>142</v>
      </c>
      <c r="B162" s="1269">
        <v>7000009415</v>
      </c>
      <c r="C162" s="1269">
        <v>1400</v>
      </c>
      <c r="D162" s="1269" t="s">
        <v>681</v>
      </c>
      <c r="E162" s="1269">
        <v>1000020194</v>
      </c>
      <c r="F162" s="1269">
        <v>73045930</v>
      </c>
      <c r="G162" s="1353" t="s">
        <v>1015</v>
      </c>
      <c r="H162" s="1294">
        <v>18</v>
      </c>
      <c r="I162" s="1299" t="s">
        <v>1015</v>
      </c>
      <c r="J162" s="1269" t="s">
        <v>615</v>
      </c>
      <c r="K162" s="1269" t="s">
        <v>584</v>
      </c>
      <c r="L162" s="1302">
        <v>25</v>
      </c>
      <c r="M162" s="1296"/>
      <c r="N162" s="1297" t="str">
        <f t="shared" si="21"/>
        <v>Included</v>
      </c>
      <c r="O162" s="1298">
        <f t="shared" si="25"/>
        <v>0</v>
      </c>
      <c r="P162" s="1076"/>
      <c r="Q162" s="1080">
        <f t="shared" si="22"/>
        <v>0</v>
      </c>
      <c r="R162" s="1080">
        <f t="shared" si="23"/>
        <v>18</v>
      </c>
      <c r="S162" s="1081">
        <f t="shared" si="24"/>
        <v>0</v>
      </c>
      <c r="T162" s="1076"/>
      <c r="U162" s="1077"/>
      <c r="V162" s="1076"/>
      <c r="W162" s="1078"/>
      <c r="X162" s="1076"/>
      <c r="Y162" s="1076"/>
      <c r="Z162" s="1076"/>
    </row>
    <row r="163" spans="1:26" s="1032" customFormat="1" ht="66">
      <c r="A163" s="1082">
        <v>143</v>
      </c>
      <c r="B163" s="1269">
        <v>7000009415</v>
      </c>
      <c r="C163" s="1269">
        <v>1460</v>
      </c>
      <c r="D163" s="1269" t="s">
        <v>681</v>
      </c>
      <c r="E163" s="1269">
        <v>1000030447</v>
      </c>
      <c r="F163" s="1269">
        <v>73045930</v>
      </c>
      <c r="G163" s="1353" t="s">
        <v>1015</v>
      </c>
      <c r="H163" s="1294">
        <v>18</v>
      </c>
      <c r="I163" s="1299" t="s">
        <v>1015</v>
      </c>
      <c r="J163" s="1269" t="s">
        <v>819</v>
      </c>
      <c r="K163" s="1269" t="s">
        <v>584</v>
      </c>
      <c r="L163" s="1302">
        <v>18</v>
      </c>
      <c r="M163" s="1296"/>
      <c r="N163" s="1297" t="str">
        <f t="shared" si="21"/>
        <v>Included</v>
      </c>
      <c r="O163" s="1298">
        <f t="shared" si="25"/>
        <v>0</v>
      </c>
      <c r="P163" s="1076"/>
      <c r="Q163" s="1080">
        <f t="shared" si="22"/>
        <v>0</v>
      </c>
      <c r="R163" s="1080">
        <f t="shared" si="23"/>
        <v>18</v>
      </c>
      <c r="S163" s="1081">
        <f t="shared" si="24"/>
        <v>0</v>
      </c>
      <c r="T163" s="1076"/>
      <c r="U163" s="1077"/>
      <c r="V163" s="1076"/>
      <c r="W163" s="1078"/>
      <c r="X163" s="1076"/>
      <c r="Y163" s="1076"/>
      <c r="Z163" s="1076"/>
    </row>
    <row r="164" spans="1:26" s="1032" customFormat="1" ht="49.5">
      <c r="A164" s="1082">
        <v>144</v>
      </c>
      <c r="B164" s="1269">
        <v>7000009415</v>
      </c>
      <c r="C164" s="1269">
        <v>1410</v>
      </c>
      <c r="D164" s="1269" t="s">
        <v>681</v>
      </c>
      <c r="E164" s="1269">
        <v>1000020195</v>
      </c>
      <c r="F164" s="1269">
        <v>73045930</v>
      </c>
      <c r="G164" s="1353" t="s">
        <v>1015</v>
      </c>
      <c r="H164" s="1294">
        <v>18</v>
      </c>
      <c r="I164" s="1299" t="s">
        <v>1015</v>
      </c>
      <c r="J164" s="1269" t="s">
        <v>616</v>
      </c>
      <c r="K164" s="1269" t="s">
        <v>584</v>
      </c>
      <c r="L164" s="1302">
        <v>19</v>
      </c>
      <c r="M164" s="1296"/>
      <c r="N164" s="1297" t="str">
        <f t="shared" si="21"/>
        <v>Included</v>
      </c>
      <c r="O164" s="1298">
        <f t="shared" si="25"/>
        <v>0</v>
      </c>
      <c r="P164" s="1076"/>
      <c r="Q164" s="1080">
        <f t="shared" si="22"/>
        <v>0</v>
      </c>
      <c r="R164" s="1080">
        <f t="shared" si="23"/>
        <v>18</v>
      </c>
      <c r="S164" s="1081">
        <f t="shared" si="24"/>
        <v>0</v>
      </c>
      <c r="T164" s="1076"/>
      <c r="U164" s="1077"/>
      <c r="V164" s="1076"/>
      <c r="W164" s="1078"/>
      <c r="X164" s="1076"/>
      <c r="Y164" s="1076"/>
      <c r="Z164" s="1076"/>
    </row>
    <row r="165" spans="1:26" s="1032" customFormat="1" ht="49.5">
      <c r="A165" s="1082">
        <v>145</v>
      </c>
      <c r="B165" s="1269">
        <v>7000009415</v>
      </c>
      <c r="C165" s="1269">
        <v>1420</v>
      </c>
      <c r="D165" s="1269" t="s">
        <v>681</v>
      </c>
      <c r="E165" s="1269">
        <v>1000020196</v>
      </c>
      <c r="F165" s="1269">
        <v>73045930</v>
      </c>
      <c r="G165" s="1353" t="s">
        <v>1015</v>
      </c>
      <c r="H165" s="1294">
        <v>18</v>
      </c>
      <c r="I165" s="1299" t="s">
        <v>1015</v>
      </c>
      <c r="J165" s="1269" t="s">
        <v>617</v>
      </c>
      <c r="K165" s="1269" t="s">
        <v>584</v>
      </c>
      <c r="L165" s="1302">
        <v>30</v>
      </c>
      <c r="M165" s="1296"/>
      <c r="N165" s="1297" t="str">
        <f t="shared" si="21"/>
        <v>Included</v>
      </c>
      <c r="O165" s="1298">
        <f t="shared" si="25"/>
        <v>0</v>
      </c>
      <c r="P165" s="1076"/>
      <c r="Q165" s="1080">
        <f t="shared" si="22"/>
        <v>0</v>
      </c>
      <c r="R165" s="1080">
        <f t="shared" si="23"/>
        <v>18</v>
      </c>
      <c r="S165" s="1081">
        <f t="shared" si="24"/>
        <v>0</v>
      </c>
      <c r="T165" s="1076"/>
      <c r="U165" s="1077"/>
      <c r="V165" s="1076"/>
      <c r="W165" s="1078"/>
      <c r="X165" s="1076"/>
      <c r="Y165" s="1076"/>
      <c r="Z165" s="1076"/>
    </row>
    <row r="166" spans="1:26" s="1032" customFormat="1" ht="49.5">
      <c r="A166" s="1082">
        <v>146</v>
      </c>
      <c r="B166" s="1269">
        <v>7000009415</v>
      </c>
      <c r="C166" s="1269">
        <v>1430</v>
      </c>
      <c r="D166" s="1269" t="s">
        <v>681</v>
      </c>
      <c r="E166" s="1269">
        <v>1000029057</v>
      </c>
      <c r="F166" s="1269">
        <v>73045930</v>
      </c>
      <c r="G166" s="1353" t="s">
        <v>1015</v>
      </c>
      <c r="H166" s="1294">
        <v>18</v>
      </c>
      <c r="I166" s="1299" t="s">
        <v>1015</v>
      </c>
      <c r="J166" s="1269" t="s">
        <v>816</v>
      </c>
      <c r="K166" s="1269" t="s">
        <v>584</v>
      </c>
      <c r="L166" s="1302">
        <v>3</v>
      </c>
      <c r="M166" s="1296"/>
      <c r="N166" s="1297" t="str">
        <f t="shared" si="21"/>
        <v>Included</v>
      </c>
      <c r="O166" s="1298">
        <f t="shared" si="25"/>
        <v>0</v>
      </c>
      <c r="P166" s="1076"/>
      <c r="Q166" s="1080">
        <f t="shared" si="22"/>
        <v>0</v>
      </c>
      <c r="R166" s="1080">
        <f t="shared" si="23"/>
        <v>18</v>
      </c>
      <c r="S166" s="1081">
        <f t="shared" si="24"/>
        <v>0</v>
      </c>
      <c r="T166" s="1076"/>
      <c r="U166" s="1077"/>
      <c r="V166" s="1076"/>
      <c r="W166" s="1078"/>
      <c r="X166" s="1076"/>
      <c r="Y166" s="1076"/>
      <c r="Z166" s="1076"/>
    </row>
    <row r="167" spans="1:26" s="1032" customFormat="1" ht="49.5">
      <c r="A167" s="1082">
        <v>147</v>
      </c>
      <c r="B167" s="1269">
        <v>7000009415</v>
      </c>
      <c r="C167" s="1269">
        <v>1440</v>
      </c>
      <c r="D167" s="1269" t="s">
        <v>681</v>
      </c>
      <c r="E167" s="1269">
        <v>1000029058</v>
      </c>
      <c r="F167" s="1269">
        <v>73045930</v>
      </c>
      <c r="G167" s="1353" t="s">
        <v>1015</v>
      </c>
      <c r="H167" s="1294">
        <v>18</v>
      </c>
      <c r="I167" s="1299" t="s">
        <v>1015</v>
      </c>
      <c r="J167" s="1269" t="s">
        <v>817</v>
      </c>
      <c r="K167" s="1269" t="s">
        <v>584</v>
      </c>
      <c r="L167" s="1302">
        <v>3</v>
      </c>
      <c r="M167" s="1296"/>
      <c r="N167" s="1297" t="str">
        <f t="shared" si="21"/>
        <v>Included</v>
      </c>
      <c r="O167" s="1298">
        <f t="shared" si="25"/>
        <v>0</v>
      </c>
      <c r="P167" s="1076"/>
      <c r="Q167" s="1080">
        <f t="shared" si="22"/>
        <v>0</v>
      </c>
      <c r="R167" s="1080">
        <f t="shared" si="23"/>
        <v>18</v>
      </c>
      <c r="S167" s="1081">
        <f t="shared" si="24"/>
        <v>0</v>
      </c>
      <c r="T167" s="1076"/>
      <c r="U167" s="1077"/>
      <c r="V167" s="1076"/>
      <c r="W167" s="1078"/>
      <c r="X167" s="1076"/>
      <c r="Y167" s="1076"/>
      <c r="Z167" s="1076"/>
    </row>
    <row r="168" spans="1:26" s="1032" customFormat="1" ht="49.5">
      <c r="A168" s="1082">
        <v>148</v>
      </c>
      <c r="B168" s="1269">
        <v>7000009415</v>
      </c>
      <c r="C168" s="1269">
        <v>1480</v>
      </c>
      <c r="D168" s="1269" t="s">
        <v>681</v>
      </c>
      <c r="E168" s="1269">
        <v>1000029059</v>
      </c>
      <c r="F168" s="1269">
        <v>73045930</v>
      </c>
      <c r="G168" s="1353" t="s">
        <v>1015</v>
      </c>
      <c r="H168" s="1294">
        <v>18</v>
      </c>
      <c r="I168" s="1299" t="s">
        <v>1015</v>
      </c>
      <c r="J168" s="1269" t="s">
        <v>1035</v>
      </c>
      <c r="K168" s="1269" t="s">
        <v>584</v>
      </c>
      <c r="L168" s="1302">
        <v>2</v>
      </c>
      <c r="M168" s="1296"/>
      <c r="N168" s="1297" t="str">
        <f t="shared" si="21"/>
        <v>Included</v>
      </c>
      <c r="O168" s="1298">
        <f t="shared" si="25"/>
        <v>0</v>
      </c>
      <c r="P168" s="1076"/>
      <c r="Q168" s="1080">
        <f t="shared" si="22"/>
        <v>0</v>
      </c>
      <c r="R168" s="1080">
        <f t="shared" si="23"/>
        <v>18</v>
      </c>
      <c r="S168" s="1081">
        <f t="shared" si="24"/>
        <v>0</v>
      </c>
      <c r="T168" s="1076"/>
      <c r="U168" s="1077"/>
      <c r="V168" s="1076"/>
      <c r="W168" s="1078"/>
      <c r="X168" s="1076"/>
      <c r="Y168" s="1076"/>
      <c r="Z168" s="1076"/>
    </row>
    <row r="169" spans="1:26" s="1032" customFormat="1" ht="49.5">
      <c r="A169" s="1082">
        <v>149</v>
      </c>
      <c r="B169" s="1269">
        <v>7000009415</v>
      </c>
      <c r="C169" s="1269">
        <v>1470</v>
      </c>
      <c r="D169" s="1269" t="s">
        <v>681</v>
      </c>
      <c r="E169" s="1269">
        <v>1000029056</v>
      </c>
      <c r="F169" s="1269">
        <v>73045930</v>
      </c>
      <c r="G169" s="1353" t="s">
        <v>1015</v>
      </c>
      <c r="H169" s="1294">
        <v>18</v>
      </c>
      <c r="I169" s="1299" t="s">
        <v>1015</v>
      </c>
      <c r="J169" s="1269" t="s">
        <v>863</v>
      </c>
      <c r="K169" s="1269" t="s">
        <v>584</v>
      </c>
      <c r="L169" s="1302">
        <v>6</v>
      </c>
      <c r="M169" s="1296"/>
      <c r="N169" s="1297" t="str">
        <f t="shared" si="21"/>
        <v>Included</v>
      </c>
      <c r="O169" s="1298">
        <f t="shared" si="25"/>
        <v>0</v>
      </c>
      <c r="P169" s="1076"/>
      <c r="Q169" s="1080">
        <f t="shared" si="22"/>
        <v>0</v>
      </c>
      <c r="R169" s="1080">
        <f t="shared" si="23"/>
        <v>18</v>
      </c>
      <c r="S169" s="1081">
        <f t="shared" si="24"/>
        <v>0</v>
      </c>
      <c r="T169" s="1076"/>
      <c r="U169" s="1077"/>
      <c r="V169" s="1076"/>
      <c r="W169" s="1078"/>
      <c r="X169" s="1076"/>
      <c r="Y169" s="1076"/>
      <c r="Z169" s="1076"/>
    </row>
    <row r="170" spans="1:26" s="1032" customFormat="1" ht="49.5">
      <c r="A170" s="1082">
        <v>150</v>
      </c>
      <c r="B170" s="1269">
        <v>7000009415</v>
      </c>
      <c r="C170" s="1269">
        <v>1450</v>
      </c>
      <c r="D170" s="1269" t="s">
        <v>681</v>
      </c>
      <c r="E170" s="1269">
        <v>1000017570</v>
      </c>
      <c r="F170" s="1269">
        <v>73045930</v>
      </c>
      <c r="G170" s="1353" t="s">
        <v>1015</v>
      </c>
      <c r="H170" s="1294">
        <v>18</v>
      </c>
      <c r="I170" s="1299" t="s">
        <v>1015</v>
      </c>
      <c r="J170" s="1269" t="s">
        <v>818</v>
      </c>
      <c r="K170" s="1269" t="s">
        <v>584</v>
      </c>
      <c r="L170" s="1302">
        <v>20</v>
      </c>
      <c r="M170" s="1296"/>
      <c r="N170" s="1297" t="str">
        <f t="shared" si="21"/>
        <v>Included</v>
      </c>
      <c r="O170" s="1298">
        <f t="shared" si="25"/>
        <v>0</v>
      </c>
      <c r="P170" s="1076"/>
      <c r="Q170" s="1080">
        <f t="shared" si="22"/>
        <v>0</v>
      </c>
      <c r="R170" s="1080">
        <f t="shared" si="23"/>
        <v>18</v>
      </c>
      <c r="S170" s="1081">
        <f t="shared" si="24"/>
        <v>0</v>
      </c>
      <c r="T170" s="1076"/>
      <c r="U170" s="1077"/>
      <c r="V170" s="1076"/>
      <c r="W170" s="1078"/>
      <c r="X170" s="1076"/>
      <c r="Y170" s="1076"/>
      <c r="Z170" s="1076"/>
    </row>
    <row r="171" spans="1:26" s="1032" customFormat="1" ht="16.5">
      <c r="A171" s="1082">
        <v>151</v>
      </c>
      <c r="B171" s="1269">
        <v>7000009415</v>
      </c>
      <c r="C171" s="1269">
        <v>1490</v>
      </c>
      <c r="D171" s="1269" t="s">
        <v>583</v>
      </c>
      <c r="E171" s="1269">
        <v>1000011358</v>
      </c>
      <c r="F171" s="1269">
        <v>72169990</v>
      </c>
      <c r="G171" s="1353" t="s">
        <v>1015</v>
      </c>
      <c r="H171" s="1294">
        <v>18</v>
      </c>
      <c r="I171" s="1299" t="s">
        <v>1015</v>
      </c>
      <c r="J171" s="1269" t="s">
        <v>820</v>
      </c>
      <c r="K171" s="1269" t="s">
        <v>585</v>
      </c>
      <c r="L171" s="1302">
        <v>2</v>
      </c>
      <c r="M171" s="1296"/>
      <c r="N171" s="1297" t="str">
        <f t="shared" si="21"/>
        <v>Included</v>
      </c>
      <c r="O171" s="1298">
        <f t="shared" si="25"/>
        <v>0</v>
      </c>
      <c r="P171" s="1076"/>
      <c r="Q171" s="1080">
        <f t="shared" si="22"/>
        <v>0</v>
      </c>
      <c r="R171" s="1080">
        <f t="shared" si="23"/>
        <v>18</v>
      </c>
      <c r="S171" s="1081">
        <f t="shared" si="24"/>
        <v>0</v>
      </c>
      <c r="T171" s="1076"/>
      <c r="U171" s="1077"/>
      <c r="V171" s="1076"/>
      <c r="W171" s="1078"/>
      <c r="X171" s="1076"/>
      <c r="Y171" s="1076"/>
      <c r="Z171" s="1076"/>
    </row>
    <row r="172" spans="1:26" s="1032" customFormat="1" ht="33">
      <c r="A172" s="1082">
        <v>152</v>
      </c>
      <c r="B172" s="1269">
        <v>7000009415</v>
      </c>
      <c r="C172" s="1269">
        <v>1500</v>
      </c>
      <c r="D172" s="1269" t="s">
        <v>583</v>
      </c>
      <c r="E172" s="1269">
        <v>1000011363</v>
      </c>
      <c r="F172" s="1269">
        <v>72169990</v>
      </c>
      <c r="G172" s="1353" t="s">
        <v>1015</v>
      </c>
      <c r="H172" s="1294">
        <v>18</v>
      </c>
      <c r="I172" s="1299" t="s">
        <v>1015</v>
      </c>
      <c r="J172" s="1269" t="s">
        <v>821</v>
      </c>
      <c r="K172" s="1269" t="s">
        <v>585</v>
      </c>
      <c r="L172" s="1302">
        <v>3</v>
      </c>
      <c r="M172" s="1296"/>
      <c r="N172" s="1297" t="str">
        <f t="shared" ref="N172:N179" si="26">IF(M172=0, "Included",IF(ISERROR(L172*M172), M172, L172*M172))</f>
        <v>Included</v>
      </c>
      <c r="O172" s="1298">
        <f t="shared" ref="O172:O181" si="27">S172</f>
        <v>0</v>
      </c>
      <c r="P172" s="1076"/>
      <c r="Q172" s="1080">
        <f t="shared" si="22"/>
        <v>0</v>
      </c>
      <c r="R172" s="1080">
        <f t="shared" si="23"/>
        <v>18</v>
      </c>
      <c r="S172" s="1081">
        <f t="shared" si="24"/>
        <v>0</v>
      </c>
      <c r="T172" s="1076"/>
      <c r="U172" s="1077"/>
      <c r="V172" s="1076"/>
      <c r="W172" s="1078"/>
      <c r="X172" s="1076"/>
      <c r="Y172" s="1076"/>
      <c r="Z172" s="1076"/>
    </row>
    <row r="173" spans="1:26" s="1032" customFormat="1" ht="33">
      <c r="A173" s="1082">
        <v>153</v>
      </c>
      <c r="B173" s="1269">
        <v>7000009415</v>
      </c>
      <c r="C173" s="1269">
        <v>1510</v>
      </c>
      <c r="D173" s="1269" t="s">
        <v>583</v>
      </c>
      <c r="E173" s="1269">
        <v>1000011349</v>
      </c>
      <c r="F173" s="1269">
        <v>72169990</v>
      </c>
      <c r="G173" s="1353" t="s">
        <v>1015</v>
      </c>
      <c r="H173" s="1294">
        <v>18</v>
      </c>
      <c r="I173" s="1299" t="s">
        <v>1015</v>
      </c>
      <c r="J173" s="1269" t="s">
        <v>822</v>
      </c>
      <c r="K173" s="1269" t="s">
        <v>585</v>
      </c>
      <c r="L173" s="1302">
        <v>2</v>
      </c>
      <c r="M173" s="1296"/>
      <c r="N173" s="1297" t="str">
        <f t="shared" si="26"/>
        <v>Included</v>
      </c>
      <c r="O173" s="1298">
        <f t="shared" si="27"/>
        <v>0</v>
      </c>
      <c r="P173" s="1076"/>
      <c r="Q173" s="1080">
        <f t="shared" si="22"/>
        <v>0</v>
      </c>
      <c r="R173" s="1080">
        <f t="shared" si="23"/>
        <v>18</v>
      </c>
      <c r="S173" s="1081">
        <f t="shared" si="24"/>
        <v>0</v>
      </c>
      <c r="T173" s="1076"/>
      <c r="U173" s="1077"/>
      <c r="V173" s="1076"/>
      <c r="W173" s="1078"/>
      <c r="X173" s="1076"/>
      <c r="Y173" s="1076"/>
      <c r="Z173" s="1076"/>
    </row>
    <row r="174" spans="1:26" s="1032" customFormat="1" ht="33">
      <c r="A174" s="1082">
        <v>154</v>
      </c>
      <c r="B174" s="1269">
        <v>7000009415</v>
      </c>
      <c r="C174" s="1269">
        <v>1520</v>
      </c>
      <c r="D174" s="1269" t="s">
        <v>583</v>
      </c>
      <c r="E174" s="1269">
        <v>1000011362</v>
      </c>
      <c r="F174" s="1269">
        <v>72169990</v>
      </c>
      <c r="G174" s="1353" t="s">
        <v>1015</v>
      </c>
      <c r="H174" s="1294">
        <v>18</v>
      </c>
      <c r="I174" s="1299" t="s">
        <v>1015</v>
      </c>
      <c r="J174" s="1269" t="s">
        <v>823</v>
      </c>
      <c r="K174" s="1269" t="s">
        <v>585</v>
      </c>
      <c r="L174" s="1302">
        <v>1</v>
      </c>
      <c r="M174" s="1296"/>
      <c r="N174" s="1297" t="str">
        <f t="shared" si="26"/>
        <v>Included</v>
      </c>
      <c r="O174" s="1298">
        <f t="shared" si="27"/>
        <v>0</v>
      </c>
      <c r="P174" s="1076"/>
      <c r="Q174" s="1080">
        <f t="shared" si="22"/>
        <v>0</v>
      </c>
      <c r="R174" s="1080">
        <f t="shared" si="23"/>
        <v>18</v>
      </c>
      <c r="S174" s="1081">
        <f t="shared" si="24"/>
        <v>0</v>
      </c>
      <c r="T174" s="1076"/>
      <c r="U174" s="1077"/>
      <c r="V174" s="1076"/>
      <c r="W174" s="1078"/>
      <c r="X174" s="1076"/>
      <c r="Y174" s="1076"/>
      <c r="Z174" s="1076"/>
    </row>
    <row r="175" spans="1:26" s="1032" customFormat="1" ht="16.5">
      <c r="A175" s="1082">
        <v>155</v>
      </c>
      <c r="B175" s="1269">
        <v>7000009415</v>
      </c>
      <c r="C175" s="1269">
        <v>1530</v>
      </c>
      <c r="D175" s="1269" t="s">
        <v>583</v>
      </c>
      <c r="E175" s="1269">
        <v>1000011322</v>
      </c>
      <c r="F175" s="1269">
        <v>72169990</v>
      </c>
      <c r="G175" s="1353" t="s">
        <v>1015</v>
      </c>
      <c r="H175" s="1294">
        <v>18</v>
      </c>
      <c r="I175" s="1299" t="s">
        <v>1015</v>
      </c>
      <c r="J175" s="1269" t="s">
        <v>824</v>
      </c>
      <c r="K175" s="1269" t="s">
        <v>585</v>
      </c>
      <c r="L175" s="1302">
        <v>2</v>
      </c>
      <c r="M175" s="1296"/>
      <c r="N175" s="1297" t="str">
        <f t="shared" si="26"/>
        <v>Included</v>
      </c>
      <c r="O175" s="1298">
        <f t="shared" si="27"/>
        <v>0</v>
      </c>
      <c r="P175" s="1076"/>
      <c r="Q175" s="1080">
        <f t="shared" si="22"/>
        <v>0</v>
      </c>
      <c r="R175" s="1080">
        <f t="shared" si="23"/>
        <v>18</v>
      </c>
      <c r="S175" s="1081">
        <f t="shared" si="24"/>
        <v>0</v>
      </c>
      <c r="T175" s="1076"/>
      <c r="U175" s="1077"/>
      <c r="V175" s="1076"/>
      <c r="W175" s="1078"/>
      <c r="X175" s="1076"/>
      <c r="Y175" s="1076"/>
      <c r="Z175" s="1076"/>
    </row>
    <row r="176" spans="1:26" s="1032" customFormat="1" ht="33">
      <c r="A176" s="1082">
        <v>156</v>
      </c>
      <c r="B176" s="1269">
        <v>7000009415</v>
      </c>
      <c r="C176" s="1269">
        <v>1540</v>
      </c>
      <c r="D176" s="1269" t="s">
        <v>583</v>
      </c>
      <c r="E176" s="1269">
        <v>1000011327</v>
      </c>
      <c r="F176" s="1269">
        <v>72169990</v>
      </c>
      <c r="G176" s="1353" t="s">
        <v>1015</v>
      </c>
      <c r="H176" s="1294">
        <v>18</v>
      </c>
      <c r="I176" s="1299" t="s">
        <v>1015</v>
      </c>
      <c r="J176" s="1269" t="s">
        <v>602</v>
      </c>
      <c r="K176" s="1269" t="s">
        <v>585</v>
      </c>
      <c r="L176" s="1302">
        <v>3</v>
      </c>
      <c r="M176" s="1296"/>
      <c r="N176" s="1297" t="str">
        <f t="shared" si="26"/>
        <v>Included</v>
      </c>
      <c r="O176" s="1298">
        <f t="shared" si="27"/>
        <v>0</v>
      </c>
      <c r="P176" s="1076"/>
      <c r="Q176" s="1080">
        <f t="shared" si="22"/>
        <v>0</v>
      </c>
      <c r="R176" s="1080">
        <f t="shared" si="23"/>
        <v>18</v>
      </c>
      <c r="S176" s="1081">
        <f t="shared" si="24"/>
        <v>0</v>
      </c>
      <c r="T176" s="1076"/>
      <c r="U176" s="1077"/>
      <c r="V176" s="1076"/>
      <c r="W176" s="1078"/>
      <c r="X176" s="1076"/>
      <c r="Y176" s="1076"/>
      <c r="Z176" s="1076"/>
    </row>
    <row r="177" spans="1:26" s="1032" customFormat="1" ht="33">
      <c r="A177" s="1082">
        <v>157</v>
      </c>
      <c r="B177" s="1269">
        <v>7000009415</v>
      </c>
      <c r="C177" s="1269">
        <v>1550</v>
      </c>
      <c r="D177" s="1269" t="s">
        <v>583</v>
      </c>
      <c r="E177" s="1269">
        <v>1000011317</v>
      </c>
      <c r="F177" s="1269">
        <v>72169990</v>
      </c>
      <c r="G177" s="1353" t="s">
        <v>1015</v>
      </c>
      <c r="H177" s="1294">
        <v>18</v>
      </c>
      <c r="I177" s="1299" t="s">
        <v>1015</v>
      </c>
      <c r="J177" s="1269" t="s">
        <v>825</v>
      </c>
      <c r="K177" s="1269" t="s">
        <v>585</v>
      </c>
      <c r="L177" s="1302">
        <v>1</v>
      </c>
      <c r="M177" s="1296"/>
      <c r="N177" s="1297" t="str">
        <f t="shared" si="26"/>
        <v>Included</v>
      </c>
      <c r="O177" s="1298">
        <f t="shared" si="27"/>
        <v>0</v>
      </c>
      <c r="P177" s="1076"/>
      <c r="Q177" s="1080">
        <f t="shared" si="22"/>
        <v>0</v>
      </c>
      <c r="R177" s="1080">
        <f t="shared" si="23"/>
        <v>18</v>
      </c>
      <c r="S177" s="1081">
        <f t="shared" si="24"/>
        <v>0</v>
      </c>
      <c r="T177" s="1076"/>
      <c r="U177" s="1077"/>
      <c r="V177" s="1076"/>
      <c r="W177" s="1078"/>
      <c r="X177" s="1076"/>
      <c r="Y177" s="1076"/>
      <c r="Z177" s="1076"/>
    </row>
    <row r="178" spans="1:26" s="1032" customFormat="1" ht="33">
      <c r="A178" s="1082">
        <v>158</v>
      </c>
      <c r="B178" s="1273">
        <v>7000009415</v>
      </c>
      <c r="C178" s="1273">
        <v>1560</v>
      </c>
      <c r="D178" s="1273" t="s">
        <v>583</v>
      </c>
      <c r="E178" s="1273">
        <v>1000011326</v>
      </c>
      <c r="F178" s="1273">
        <v>72169990</v>
      </c>
      <c r="G178" s="1353" t="s">
        <v>1015</v>
      </c>
      <c r="H178" s="1294">
        <v>18</v>
      </c>
      <c r="I178" s="1299" t="s">
        <v>1015</v>
      </c>
      <c r="J178" s="1273" t="s">
        <v>618</v>
      </c>
      <c r="K178" s="1273" t="s">
        <v>585</v>
      </c>
      <c r="L178" s="1303">
        <v>2</v>
      </c>
      <c r="M178" s="1296"/>
      <c r="N178" s="1297" t="str">
        <f t="shared" si="26"/>
        <v>Included</v>
      </c>
      <c r="O178" s="1298">
        <f t="shared" si="27"/>
        <v>0</v>
      </c>
      <c r="P178" s="1076"/>
      <c r="Q178" s="1080">
        <f t="shared" si="22"/>
        <v>0</v>
      </c>
      <c r="R178" s="1080">
        <f t="shared" si="23"/>
        <v>18</v>
      </c>
      <c r="S178" s="1081">
        <f t="shared" si="24"/>
        <v>0</v>
      </c>
      <c r="T178" s="1076"/>
      <c r="U178" s="1077"/>
      <c r="V178" s="1076"/>
      <c r="W178" s="1078"/>
      <c r="X178" s="1076"/>
      <c r="Y178" s="1076"/>
      <c r="Z178" s="1076"/>
    </row>
    <row r="179" spans="1:26" s="1032" customFormat="1" ht="33">
      <c r="A179" s="1082">
        <v>159</v>
      </c>
      <c r="B179" s="1273">
        <v>7000009415</v>
      </c>
      <c r="C179" s="1273">
        <v>1570</v>
      </c>
      <c r="D179" s="1273" t="s">
        <v>583</v>
      </c>
      <c r="E179" s="1273">
        <v>1000011319</v>
      </c>
      <c r="F179" s="1273">
        <v>72169990</v>
      </c>
      <c r="G179" s="1353" t="s">
        <v>1015</v>
      </c>
      <c r="H179" s="1294">
        <v>18</v>
      </c>
      <c r="I179" s="1299" t="s">
        <v>1015</v>
      </c>
      <c r="J179" s="1273" t="s">
        <v>826</v>
      </c>
      <c r="K179" s="1273" t="s">
        <v>585</v>
      </c>
      <c r="L179" s="1303">
        <v>2</v>
      </c>
      <c r="M179" s="1296"/>
      <c r="N179" s="1297" t="str">
        <f t="shared" si="26"/>
        <v>Included</v>
      </c>
      <c r="O179" s="1298">
        <f t="shared" si="27"/>
        <v>0</v>
      </c>
      <c r="P179" s="1076"/>
      <c r="Q179" s="1080">
        <f t="shared" si="22"/>
        <v>0</v>
      </c>
      <c r="R179" s="1080">
        <f t="shared" si="23"/>
        <v>18</v>
      </c>
      <c r="S179" s="1081">
        <f t="shared" si="24"/>
        <v>0</v>
      </c>
      <c r="T179" s="1076"/>
      <c r="U179" s="1077"/>
      <c r="V179" s="1076"/>
      <c r="W179" s="1078"/>
      <c r="X179" s="1076"/>
      <c r="Y179" s="1076"/>
      <c r="Z179" s="1076"/>
    </row>
    <row r="180" spans="1:26" s="1032" customFormat="1" ht="16.5">
      <c r="A180" s="1082">
        <v>160</v>
      </c>
      <c r="B180" s="1269">
        <v>7000009415</v>
      </c>
      <c r="C180" s="1269">
        <v>1580</v>
      </c>
      <c r="D180" s="1269" t="s">
        <v>583</v>
      </c>
      <c r="E180" s="1269">
        <v>1000030546</v>
      </c>
      <c r="F180" s="1269">
        <v>72169990</v>
      </c>
      <c r="G180" s="1353" t="s">
        <v>1015</v>
      </c>
      <c r="H180" s="1294">
        <v>18</v>
      </c>
      <c r="I180" s="1299" t="s">
        <v>1015</v>
      </c>
      <c r="J180" s="1269" t="s">
        <v>827</v>
      </c>
      <c r="K180" s="1269" t="s">
        <v>585</v>
      </c>
      <c r="L180" s="1302">
        <v>1</v>
      </c>
      <c r="M180" s="1296"/>
      <c r="N180" s="1297" t="str">
        <f>IF(M180=0, "Included",IF(ISERROR(L180*M180), M180, L180*M180))</f>
        <v>Included</v>
      </c>
      <c r="O180" s="1298">
        <f t="shared" si="27"/>
        <v>0</v>
      </c>
      <c r="P180" s="1076"/>
      <c r="Q180" s="1080">
        <f t="shared" si="22"/>
        <v>0</v>
      </c>
      <c r="R180" s="1080">
        <f t="shared" si="23"/>
        <v>18</v>
      </c>
      <c r="S180" s="1081">
        <f t="shared" si="24"/>
        <v>0</v>
      </c>
      <c r="T180" s="1076"/>
      <c r="U180" s="1077"/>
      <c r="V180" s="1076"/>
      <c r="W180" s="1078"/>
      <c r="X180" s="1076"/>
      <c r="Y180" s="1076"/>
      <c r="Z180" s="1076"/>
    </row>
    <row r="181" spans="1:26" s="1032" customFormat="1" ht="33">
      <c r="A181" s="1082">
        <v>161</v>
      </c>
      <c r="B181" s="1269">
        <v>7000009415</v>
      </c>
      <c r="C181" s="1269">
        <v>1590</v>
      </c>
      <c r="D181" s="1269" t="s">
        <v>583</v>
      </c>
      <c r="E181" s="1269">
        <v>1000011350</v>
      </c>
      <c r="F181" s="1269">
        <v>72169990</v>
      </c>
      <c r="G181" s="1353" t="s">
        <v>1015</v>
      </c>
      <c r="H181" s="1294">
        <v>18</v>
      </c>
      <c r="I181" s="1299" t="s">
        <v>1015</v>
      </c>
      <c r="J181" s="1269" t="s">
        <v>828</v>
      </c>
      <c r="K181" s="1269" t="s">
        <v>585</v>
      </c>
      <c r="L181" s="1302">
        <v>4</v>
      </c>
      <c r="M181" s="1296"/>
      <c r="N181" s="1297" t="str">
        <f>IF(M181=0, "Included",IF(ISERROR(L181*M181), M181, L181*M181))</f>
        <v>Included</v>
      </c>
      <c r="O181" s="1298">
        <f t="shared" si="27"/>
        <v>0</v>
      </c>
      <c r="P181" s="1076"/>
      <c r="Q181" s="1080">
        <f t="shared" si="22"/>
        <v>0</v>
      </c>
      <c r="R181" s="1080">
        <f t="shared" si="23"/>
        <v>18</v>
      </c>
      <c r="S181" s="1081">
        <f t="shared" si="24"/>
        <v>0</v>
      </c>
      <c r="T181" s="1076"/>
      <c r="U181" s="1077"/>
      <c r="V181" s="1076"/>
      <c r="W181" s="1078"/>
      <c r="X181" s="1076"/>
      <c r="Y181" s="1076"/>
      <c r="Z181" s="1076"/>
    </row>
    <row r="182" spans="1:26" s="1032" customFormat="1" ht="16.5">
      <c r="A182" s="1082">
        <v>162</v>
      </c>
      <c r="B182" s="1269">
        <v>7000009415</v>
      </c>
      <c r="C182" s="1269">
        <v>1600</v>
      </c>
      <c r="D182" s="1269" t="s">
        <v>1023</v>
      </c>
      <c r="E182" s="1269">
        <v>1000027625</v>
      </c>
      <c r="F182" s="1269">
        <v>85352919</v>
      </c>
      <c r="G182" s="1353" t="s">
        <v>1015</v>
      </c>
      <c r="H182" s="1294">
        <v>18</v>
      </c>
      <c r="I182" s="1299" t="s">
        <v>1015</v>
      </c>
      <c r="J182" s="1269" t="s">
        <v>829</v>
      </c>
      <c r="K182" s="1269" t="s">
        <v>771</v>
      </c>
      <c r="L182" s="1302">
        <v>1</v>
      </c>
      <c r="M182" s="1296"/>
      <c r="N182" s="1297" t="str">
        <f>IF(M182=0, "Included",IF(ISERROR(L182*M182), M182, L182*M182))</f>
        <v>Included</v>
      </c>
      <c r="O182" s="1298">
        <f>S182</f>
        <v>0</v>
      </c>
      <c r="P182" s="1076"/>
      <c r="Q182" s="1080">
        <f t="shared" si="22"/>
        <v>0</v>
      </c>
      <c r="R182" s="1080">
        <f t="shared" si="23"/>
        <v>18</v>
      </c>
      <c r="S182" s="1081">
        <f t="shared" si="24"/>
        <v>0</v>
      </c>
      <c r="T182" s="1076"/>
      <c r="U182" s="1077"/>
      <c r="V182" s="1076"/>
      <c r="W182" s="1078"/>
      <c r="X182" s="1076"/>
      <c r="Y182" s="1076"/>
      <c r="Z182" s="1076"/>
    </row>
    <row r="183" spans="1:26" s="1032" customFormat="1" ht="16.5">
      <c r="A183" s="1082">
        <v>163</v>
      </c>
      <c r="B183" s="1269">
        <v>7000009415</v>
      </c>
      <c r="C183" s="1269">
        <v>1610</v>
      </c>
      <c r="D183" s="1269" t="s">
        <v>1024</v>
      </c>
      <c r="E183" s="1269">
        <v>1000028091</v>
      </c>
      <c r="F183" s="1269">
        <v>85353090</v>
      </c>
      <c r="G183" s="1353" t="s">
        <v>1015</v>
      </c>
      <c r="H183" s="1294">
        <v>18</v>
      </c>
      <c r="I183" s="1299" t="s">
        <v>1015</v>
      </c>
      <c r="J183" s="1269" t="s">
        <v>830</v>
      </c>
      <c r="K183" s="1269" t="s">
        <v>771</v>
      </c>
      <c r="L183" s="1302">
        <v>1</v>
      </c>
      <c r="M183" s="1296"/>
      <c r="N183" s="1297" t="str">
        <f>IF(M183=0, "Included",IF(ISERROR(L183*M183), M183, L183*M183))</f>
        <v>Included</v>
      </c>
      <c r="O183" s="1298">
        <f>S183</f>
        <v>0</v>
      </c>
      <c r="P183" s="1076"/>
      <c r="Q183" s="1080">
        <f t="shared" si="22"/>
        <v>0</v>
      </c>
      <c r="R183" s="1080">
        <f t="shared" si="23"/>
        <v>18</v>
      </c>
      <c r="S183" s="1081">
        <f t="shared" si="24"/>
        <v>0</v>
      </c>
      <c r="T183" s="1076"/>
      <c r="U183" s="1077"/>
      <c r="V183" s="1076"/>
      <c r="W183" s="1078"/>
      <c r="X183" s="1076"/>
      <c r="Y183" s="1076"/>
      <c r="Z183" s="1076"/>
    </row>
    <row r="184" spans="1:26" s="1032" customFormat="1" ht="16.5">
      <c r="A184" s="1082">
        <v>164</v>
      </c>
      <c r="B184" s="1269">
        <v>7000009415</v>
      </c>
      <c r="C184" s="1269">
        <v>1620</v>
      </c>
      <c r="D184" s="1269" t="s">
        <v>682</v>
      </c>
      <c r="E184" s="1269">
        <v>1000026479</v>
      </c>
      <c r="F184" s="1269">
        <v>85389000</v>
      </c>
      <c r="G184" s="1353" t="s">
        <v>1015</v>
      </c>
      <c r="H184" s="1294">
        <v>18</v>
      </c>
      <c r="I184" s="1299" t="s">
        <v>1015</v>
      </c>
      <c r="J184" s="1269" t="s">
        <v>831</v>
      </c>
      <c r="K184" s="1269" t="s">
        <v>584</v>
      </c>
      <c r="L184" s="1302">
        <v>1</v>
      </c>
      <c r="M184" s="1296"/>
      <c r="N184" s="1297" t="str">
        <f t="shared" ref="N184:N199" si="28">IF(M184=0, "Included",IF(ISERROR(L184*M184), M184, L184*M184))</f>
        <v>Included</v>
      </c>
      <c r="O184" s="1298">
        <f t="shared" ref="O184:O213" si="29">S184</f>
        <v>0</v>
      </c>
      <c r="P184" s="1076"/>
      <c r="Q184" s="1080">
        <f t="shared" si="22"/>
        <v>0</v>
      </c>
      <c r="R184" s="1080">
        <f t="shared" si="23"/>
        <v>18</v>
      </c>
      <c r="S184" s="1081">
        <f t="shared" si="24"/>
        <v>0</v>
      </c>
      <c r="T184" s="1076"/>
      <c r="U184" s="1077"/>
      <c r="V184" s="1076"/>
      <c r="W184" s="1078"/>
      <c r="X184" s="1076"/>
      <c r="Y184" s="1076"/>
      <c r="Z184" s="1076"/>
    </row>
    <row r="185" spans="1:26" s="1032" customFormat="1" ht="16.5">
      <c r="A185" s="1082">
        <v>165</v>
      </c>
      <c r="B185" s="1269">
        <v>7000009415</v>
      </c>
      <c r="C185" s="1269">
        <v>1630</v>
      </c>
      <c r="D185" s="1269" t="s">
        <v>683</v>
      </c>
      <c r="E185" s="1269">
        <v>1000026480</v>
      </c>
      <c r="F185" s="1269">
        <v>85359090</v>
      </c>
      <c r="G185" s="1353" t="s">
        <v>1015</v>
      </c>
      <c r="H185" s="1294">
        <v>18</v>
      </c>
      <c r="I185" s="1299" t="s">
        <v>1015</v>
      </c>
      <c r="J185" s="1269" t="s">
        <v>832</v>
      </c>
      <c r="K185" s="1269" t="s">
        <v>584</v>
      </c>
      <c r="L185" s="1302">
        <v>1</v>
      </c>
      <c r="M185" s="1296"/>
      <c r="N185" s="1297" t="str">
        <f t="shared" si="28"/>
        <v>Included</v>
      </c>
      <c r="O185" s="1298">
        <f t="shared" si="29"/>
        <v>0</v>
      </c>
      <c r="P185" s="1076"/>
      <c r="Q185" s="1080">
        <f t="shared" si="22"/>
        <v>0</v>
      </c>
      <c r="R185" s="1080">
        <f t="shared" si="23"/>
        <v>18</v>
      </c>
      <c r="S185" s="1081">
        <f t="shared" si="24"/>
        <v>0</v>
      </c>
      <c r="T185" s="1076"/>
      <c r="U185" s="1077"/>
      <c r="V185" s="1076"/>
      <c r="W185" s="1078"/>
      <c r="X185" s="1076"/>
      <c r="Y185" s="1076"/>
      <c r="Z185" s="1076"/>
    </row>
    <row r="186" spans="1:26" s="1032" customFormat="1" ht="16.5">
      <c r="A186" s="1082">
        <v>166</v>
      </c>
      <c r="B186" s="1269">
        <v>7000009415</v>
      </c>
      <c r="C186" s="1269">
        <v>1680</v>
      </c>
      <c r="D186" s="1269" t="s">
        <v>684</v>
      </c>
      <c r="E186" s="1269">
        <v>1000020441</v>
      </c>
      <c r="F186" s="1269">
        <v>85359090</v>
      </c>
      <c r="G186" s="1353" t="s">
        <v>1015</v>
      </c>
      <c r="H186" s="1294">
        <v>18</v>
      </c>
      <c r="I186" s="1299" t="s">
        <v>1015</v>
      </c>
      <c r="J186" s="1269" t="s">
        <v>833</v>
      </c>
      <c r="K186" s="1269" t="s">
        <v>584</v>
      </c>
      <c r="L186" s="1302">
        <v>5</v>
      </c>
      <c r="M186" s="1296"/>
      <c r="N186" s="1297" t="str">
        <f t="shared" si="28"/>
        <v>Included</v>
      </c>
      <c r="O186" s="1298">
        <f t="shared" si="29"/>
        <v>0</v>
      </c>
      <c r="P186" s="1076"/>
      <c r="Q186" s="1080">
        <f t="shared" si="22"/>
        <v>0</v>
      </c>
      <c r="R186" s="1080">
        <f t="shared" si="23"/>
        <v>18</v>
      </c>
      <c r="S186" s="1081">
        <f t="shared" si="24"/>
        <v>0</v>
      </c>
      <c r="T186" s="1076"/>
      <c r="U186" s="1077"/>
      <c r="V186" s="1076"/>
      <c r="W186" s="1078"/>
      <c r="X186" s="1076"/>
      <c r="Y186" s="1076"/>
      <c r="Z186" s="1076"/>
    </row>
    <row r="187" spans="1:26" s="1032" customFormat="1" ht="16.5">
      <c r="A187" s="1082">
        <v>167</v>
      </c>
      <c r="B187" s="1269">
        <v>7000009415</v>
      </c>
      <c r="C187" s="1269">
        <v>1690</v>
      </c>
      <c r="D187" s="1269" t="s">
        <v>684</v>
      </c>
      <c r="E187" s="1269">
        <v>1000020421</v>
      </c>
      <c r="F187" s="1269">
        <v>85354010</v>
      </c>
      <c r="G187" s="1353" t="s">
        <v>1015</v>
      </c>
      <c r="H187" s="1294">
        <v>18</v>
      </c>
      <c r="I187" s="1299" t="s">
        <v>1015</v>
      </c>
      <c r="J187" s="1269" t="s">
        <v>704</v>
      </c>
      <c r="K187" s="1269" t="s">
        <v>584</v>
      </c>
      <c r="L187" s="1302">
        <v>1</v>
      </c>
      <c r="M187" s="1296"/>
      <c r="N187" s="1297" t="str">
        <f t="shared" si="28"/>
        <v>Included</v>
      </c>
      <c r="O187" s="1298">
        <f t="shared" si="29"/>
        <v>0</v>
      </c>
      <c r="P187" s="1076"/>
      <c r="Q187" s="1080">
        <f t="shared" si="22"/>
        <v>0</v>
      </c>
      <c r="R187" s="1080">
        <f t="shared" si="23"/>
        <v>18</v>
      </c>
      <c r="S187" s="1081">
        <f t="shared" si="24"/>
        <v>0</v>
      </c>
      <c r="T187" s="1076"/>
      <c r="U187" s="1077"/>
      <c r="V187" s="1076"/>
      <c r="W187" s="1078"/>
      <c r="X187" s="1076"/>
      <c r="Y187" s="1076"/>
      <c r="Z187" s="1076"/>
    </row>
    <row r="188" spans="1:26" s="1032" customFormat="1" ht="16.5">
      <c r="A188" s="1082">
        <v>168</v>
      </c>
      <c r="B188" s="1269">
        <v>7000009415</v>
      </c>
      <c r="C188" s="1269">
        <v>1640</v>
      </c>
      <c r="D188" s="1269" t="s">
        <v>685</v>
      </c>
      <c r="E188" s="1269">
        <v>1000019918</v>
      </c>
      <c r="F188" s="1269">
        <v>85359090</v>
      </c>
      <c r="G188" s="1353" t="s">
        <v>1015</v>
      </c>
      <c r="H188" s="1294">
        <v>18</v>
      </c>
      <c r="I188" s="1299" t="s">
        <v>1015</v>
      </c>
      <c r="J188" s="1269" t="s">
        <v>605</v>
      </c>
      <c r="K188" s="1269" t="s">
        <v>591</v>
      </c>
      <c r="L188" s="1302">
        <v>1</v>
      </c>
      <c r="M188" s="1296"/>
      <c r="N188" s="1297" t="str">
        <f t="shared" si="28"/>
        <v>Included</v>
      </c>
      <c r="O188" s="1298">
        <f t="shared" si="29"/>
        <v>0</v>
      </c>
      <c r="P188" s="1076"/>
      <c r="Q188" s="1080">
        <f t="shared" si="22"/>
        <v>0</v>
      </c>
      <c r="R188" s="1080">
        <f t="shared" si="23"/>
        <v>18</v>
      </c>
      <c r="S188" s="1081">
        <f t="shared" si="24"/>
        <v>0</v>
      </c>
      <c r="T188" s="1076"/>
      <c r="U188" s="1077"/>
      <c r="V188" s="1076"/>
      <c r="W188" s="1078"/>
      <c r="X188" s="1076"/>
      <c r="Y188" s="1076"/>
      <c r="Z188" s="1076"/>
    </row>
    <row r="189" spans="1:26" s="1032" customFormat="1" ht="16.5">
      <c r="A189" s="1082">
        <v>169</v>
      </c>
      <c r="B189" s="1269">
        <v>7000009415</v>
      </c>
      <c r="C189" s="1269">
        <v>1650</v>
      </c>
      <c r="D189" s="1269" t="s">
        <v>686</v>
      </c>
      <c r="E189" s="1269">
        <v>1000019919</v>
      </c>
      <c r="F189" s="1269">
        <v>85353090</v>
      </c>
      <c r="G189" s="1353" t="s">
        <v>1015</v>
      </c>
      <c r="H189" s="1294">
        <v>18</v>
      </c>
      <c r="I189" s="1299" t="s">
        <v>1015</v>
      </c>
      <c r="J189" s="1269" t="s">
        <v>608</v>
      </c>
      <c r="K189" s="1269" t="s">
        <v>591</v>
      </c>
      <c r="L189" s="1302">
        <v>1</v>
      </c>
      <c r="M189" s="1296"/>
      <c r="N189" s="1297" t="str">
        <f t="shared" si="28"/>
        <v>Included</v>
      </c>
      <c r="O189" s="1298">
        <f t="shared" si="29"/>
        <v>0</v>
      </c>
      <c r="P189" s="1076"/>
      <c r="Q189" s="1080">
        <f t="shared" si="22"/>
        <v>0</v>
      </c>
      <c r="R189" s="1080">
        <f t="shared" si="23"/>
        <v>18</v>
      </c>
      <c r="S189" s="1081">
        <f t="shared" si="24"/>
        <v>0</v>
      </c>
      <c r="T189" s="1076"/>
      <c r="U189" s="1077"/>
      <c r="V189" s="1076"/>
      <c r="W189" s="1078"/>
      <c r="X189" s="1076"/>
      <c r="Y189" s="1076"/>
      <c r="Z189" s="1076"/>
    </row>
    <row r="190" spans="1:26" s="1032" customFormat="1" ht="16.5">
      <c r="A190" s="1082">
        <v>170</v>
      </c>
      <c r="B190" s="1269">
        <v>7000009415</v>
      </c>
      <c r="C190" s="1269">
        <v>1660</v>
      </c>
      <c r="D190" s="1269" t="s">
        <v>687</v>
      </c>
      <c r="E190" s="1269">
        <v>1000025941</v>
      </c>
      <c r="F190" s="1269">
        <v>85389000</v>
      </c>
      <c r="G190" s="1353" t="s">
        <v>1015</v>
      </c>
      <c r="H190" s="1294">
        <v>18</v>
      </c>
      <c r="I190" s="1299" t="s">
        <v>1015</v>
      </c>
      <c r="J190" s="1269" t="s">
        <v>606</v>
      </c>
      <c r="K190" s="1269" t="s">
        <v>585</v>
      </c>
      <c r="L190" s="1302">
        <v>1</v>
      </c>
      <c r="M190" s="1296"/>
      <c r="N190" s="1297" t="str">
        <f t="shared" si="28"/>
        <v>Included</v>
      </c>
      <c r="O190" s="1298">
        <f t="shared" si="29"/>
        <v>0</v>
      </c>
      <c r="P190" s="1076"/>
      <c r="Q190" s="1080">
        <f t="shared" si="22"/>
        <v>0</v>
      </c>
      <c r="R190" s="1080">
        <f t="shared" si="23"/>
        <v>18</v>
      </c>
      <c r="S190" s="1081">
        <f t="shared" si="24"/>
        <v>0</v>
      </c>
      <c r="T190" s="1076"/>
      <c r="U190" s="1077"/>
      <c r="V190" s="1076"/>
      <c r="W190" s="1078"/>
      <c r="X190" s="1076"/>
      <c r="Y190" s="1076"/>
      <c r="Z190" s="1076"/>
    </row>
    <row r="191" spans="1:26" s="1032" customFormat="1" ht="16.5">
      <c r="A191" s="1082">
        <v>171</v>
      </c>
      <c r="B191" s="1269">
        <v>7000009415</v>
      </c>
      <c r="C191" s="1269">
        <v>1670</v>
      </c>
      <c r="D191" s="1269" t="s">
        <v>688</v>
      </c>
      <c r="E191" s="1269">
        <v>1000025943</v>
      </c>
      <c r="F191" s="1269">
        <v>85359090</v>
      </c>
      <c r="G191" s="1353" t="s">
        <v>1015</v>
      </c>
      <c r="H191" s="1294">
        <v>18</v>
      </c>
      <c r="I191" s="1299" t="s">
        <v>1015</v>
      </c>
      <c r="J191" s="1269" t="s">
        <v>834</v>
      </c>
      <c r="K191" s="1269" t="s">
        <v>585</v>
      </c>
      <c r="L191" s="1302">
        <v>1</v>
      </c>
      <c r="M191" s="1296"/>
      <c r="N191" s="1297" t="str">
        <f t="shared" si="28"/>
        <v>Included</v>
      </c>
      <c r="O191" s="1298">
        <f t="shared" si="29"/>
        <v>0</v>
      </c>
      <c r="P191" s="1076"/>
      <c r="Q191" s="1080">
        <f t="shared" si="22"/>
        <v>0</v>
      </c>
      <c r="R191" s="1080">
        <f t="shared" si="23"/>
        <v>18</v>
      </c>
      <c r="S191" s="1081">
        <f t="shared" si="24"/>
        <v>0</v>
      </c>
      <c r="T191" s="1076"/>
      <c r="U191" s="1077"/>
      <c r="V191" s="1076"/>
      <c r="W191" s="1078"/>
      <c r="X191" s="1076"/>
      <c r="Y191" s="1076"/>
      <c r="Z191" s="1076"/>
    </row>
    <row r="192" spans="1:26" s="1032" customFormat="1" ht="16.5">
      <c r="A192" s="1082">
        <v>172</v>
      </c>
      <c r="B192" s="1269">
        <v>7000009415</v>
      </c>
      <c r="C192" s="1269">
        <v>1700</v>
      </c>
      <c r="D192" s="1269" t="s">
        <v>689</v>
      </c>
      <c r="E192" s="1269">
        <v>1000024186</v>
      </c>
      <c r="F192" s="1269">
        <v>85354010</v>
      </c>
      <c r="G192" s="1353" t="s">
        <v>1015</v>
      </c>
      <c r="H192" s="1294">
        <v>18</v>
      </c>
      <c r="I192" s="1299" t="s">
        <v>1015</v>
      </c>
      <c r="J192" s="1269" t="s">
        <v>607</v>
      </c>
      <c r="K192" s="1269" t="s">
        <v>591</v>
      </c>
      <c r="L192" s="1302">
        <v>1</v>
      </c>
      <c r="M192" s="1296"/>
      <c r="N192" s="1297" t="str">
        <f t="shared" si="28"/>
        <v>Included</v>
      </c>
      <c r="O192" s="1298">
        <f t="shared" si="29"/>
        <v>0</v>
      </c>
      <c r="P192" s="1076"/>
      <c r="Q192" s="1080">
        <f t="shared" si="22"/>
        <v>0</v>
      </c>
      <c r="R192" s="1080">
        <f t="shared" si="23"/>
        <v>18</v>
      </c>
      <c r="S192" s="1081">
        <f t="shared" si="24"/>
        <v>0</v>
      </c>
      <c r="T192" s="1076"/>
      <c r="U192" s="1077"/>
      <c r="V192" s="1076"/>
      <c r="W192" s="1078"/>
      <c r="X192" s="1076"/>
      <c r="Y192" s="1076"/>
      <c r="Z192" s="1076"/>
    </row>
    <row r="193" spans="1:26" s="1032" customFormat="1" ht="16.5">
      <c r="A193" s="1082">
        <v>173</v>
      </c>
      <c r="B193" s="1269">
        <v>7000009415</v>
      </c>
      <c r="C193" s="1269">
        <v>1710</v>
      </c>
      <c r="D193" s="1269" t="s">
        <v>690</v>
      </c>
      <c r="E193" s="1269">
        <v>1000019914</v>
      </c>
      <c r="F193" s="1269">
        <v>85049090</v>
      </c>
      <c r="G193" s="1353" t="s">
        <v>1015</v>
      </c>
      <c r="H193" s="1294">
        <v>18</v>
      </c>
      <c r="I193" s="1299" t="s">
        <v>1015</v>
      </c>
      <c r="J193" s="1269" t="s">
        <v>835</v>
      </c>
      <c r="K193" s="1269" t="s">
        <v>591</v>
      </c>
      <c r="L193" s="1302">
        <v>1</v>
      </c>
      <c r="M193" s="1296"/>
      <c r="N193" s="1297" t="str">
        <f t="shared" si="28"/>
        <v>Included</v>
      </c>
      <c r="O193" s="1298">
        <f t="shared" si="29"/>
        <v>0</v>
      </c>
      <c r="P193" s="1076"/>
      <c r="Q193" s="1080">
        <f t="shared" si="22"/>
        <v>0</v>
      </c>
      <c r="R193" s="1080">
        <f t="shared" si="23"/>
        <v>18</v>
      </c>
      <c r="S193" s="1081">
        <f t="shared" si="24"/>
        <v>0</v>
      </c>
      <c r="T193" s="1076"/>
      <c r="U193" s="1077"/>
      <c r="V193" s="1076"/>
      <c r="W193" s="1078"/>
      <c r="X193" s="1076"/>
      <c r="Y193" s="1076"/>
      <c r="Z193" s="1076"/>
    </row>
    <row r="194" spans="1:26" s="1032" customFormat="1" ht="16.5">
      <c r="A194" s="1082">
        <v>174</v>
      </c>
      <c r="B194" s="1269">
        <v>7000009415</v>
      </c>
      <c r="C194" s="1269">
        <v>1720</v>
      </c>
      <c r="D194" s="1269" t="s">
        <v>691</v>
      </c>
      <c r="E194" s="1269">
        <v>1000019921</v>
      </c>
      <c r="F194" s="1269">
        <v>85044030</v>
      </c>
      <c r="G194" s="1353" t="s">
        <v>1015</v>
      </c>
      <c r="H194" s="1294">
        <v>18</v>
      </c>
      <c r="I194" s="1299" t="s">
        <v>1015</v>
      </c>
      <c r="J194" s="1269" t="s">
        <v>836</v>
      </c>
      <c r="K194" s="1269" t="s">
        <v>591</v>
      </c>
      <c r="L194" s="1302">
        <v>1</v>
      </c>
      <c r="M194" s="1296"/>
      <c r="N194" s="1297" t="str">
        <f t="shared" si="28"/>
        <v>Included</v>
      </c>
      <c r="O194" s="1298">
        <f t="shared" si="29"/>
        <v>0</v>
      </c>
      <c r="P194" s="1076"/>
      <c r="Q194" s="1080">
        <f t="shared" si="22"/>
        <v>0</v>
      </c>
      <c r="R194" s="1080">
        <f t="shared" si="23"/>
        <v>18</v>
      </c>
      <c r="S194" s="1081">
        <f t="shared" si="24"/>
        <v>0</v>
      </c>
      <c r="T194" s="1076"/>
      <c r="U194" s="1077"/>
      <c r="V194" s="1076"/>
      <c r="W194" s="1078"/>
      <c r="X194" s="1076"/>
      <c r="Y194" s="1076"/>
      <c r="Z194" s="1076"/>
    </row>
    <row r="195" spans="1:26" s="1032" customFormat="1" ht="16.5">
      <c r="A195" s="1082">
        <v>175</v>
      </c>
      <c r="B195" s="1269">
        <v>7000009415</v>
      </c>
      <c r="C195" s="1269">
        <v>1730</v>
      </c>
      <c r="D195" s="1269" t="s">
        <v>692</v>
      </c>
      <c r="E195" s="1269">
        <v>1000019925</v>
      </c>
      <c r="F195" s="1269">
        <v>84819090</v>
      </c>
      <c r="G195" s="1353" t="s">
        <v>1015</v>
      </c>
      <c r="H195" s="1294">
        <v>18</v>
      </c>
      <c r="I195" s="1299" t="s">
        <v>1015</v>
      </c>
      <c r="J195" s="1269" t="s">
        <v>609</v>
      </c>
      <c r="K195" s="1269" t="s">
        <v>591</v>
      </c>
      <c r="L195" s="1302">
        <v>1</v>
      </c>
      <c r="M195" s="1296"/>
      <c r="N195" s="1297" t="str">
        <f t="shared" si="28"/>
        <v>Included</v>
      </c>
      <c r="O195" s="1298">
        <f t="shared" si="29"/>
        <v>0</v>
      </c>
      <c r="P195" s="1076"/>
      <c r="Q195" s="1080">
        <f t="shared" si="22"/>
        <v>0</v>
      </c>
      <c r="R195" s="1080">
        <f t="shared" si="23"/>
        <v>18</v>
      </c>
      <c r="S195" s="1081">
        <f t="shared" si="24"/>
        <v>0</v>
      </c>
      <c r="T195" s="1076"/>
      <c r="U195" s="1077"/>
      <c r="V195" s="1076"/>
      <c r="W195" s="1078"/>
      <c r="X195" s="1076"/>
      <c r="Y195" s="1076"/>
      <c r="Z195" s="1076"/>
    </row>
    <row r="196" spans="1:26" s="1032" customFormat="1" ht="16.5">
      <c r="A196" s="1082">
        <v>176</v>
      </c>
      <c r="B196" s="1269">
        <v>7000009415</v>
      </c>
      <c r="C196" s="1269">
        <v>1740</v>
      </c>
      <c r="D196" s="1269" t="s">
        <v>693</v>
      </c>
      <c r="E196" s="1269">
        <v>1000019915</v>
      </c>
      <c r="F196" s="1269">
        <v>85030010</v>
      </c>
      <c r="G196" s="1353" t="s">
        <v>1015</v>
      </c>
      <c r="H196" s="1294">
        <v>18</v>
      </c>
      <c r="I196" s="1299" t="s">
        <v>1015</v>
      </c>
      <c r="J196" s="1269" t="s">
        <v>837</v>
      </c>
      <c r="K196" s="1269" t="s">
        <v>591</v>
      </c>
      <c r="L196" s="1302">
        <v>1</v>
      </c>
      <c r="M196" s="1296"/>
      <c r="N196" s="1297" t="str">
        <f t="shared" si="28"/>
        <v>Included</v>
      </c>
      <c r="O196" s="1298">
        <f t="shared" si="29"/>
        <v>0</v>
      </c>
      <c r="P196" s="1076"/>
      <c r="Q196" s="1080">
        <f t="shared" si="22"/>
        <v>0</v>
      </c>
      <c r="R196" s="1080">
        <f t="shared" si="23"/>
        <v>18</v>
      </c>
      <c r="S196" s="1081">
        <f t="shared" si="24"/>
        <v>0</v>
      </c>
      <c r="T196" s="1076"/>
      <c r="U196" s="1077"/>
      <c r="V196" s="1076"/>
      <c r="W196" s="1078"/>
      <c r="X196" s="1076"/>
      <c r="Y196" s="1076"/>
      <c r="Z196" s="1076"/>
    </row>
    <row r="197" spans="1:26" s="1032" customFormat="1" ht="16.5">
      <c r="A197" s="1082">
        <v>177</v>
      </c>
      <c r="B197" s="1269">
        <v>7000009415</v>
      </c>
      <c r="C197" s="1269">
        <v>1750</v>
      </c>
      <c r="D197" s="1269" t="s">
        <v>694</v>
      </c>
      <c r="E197" s="1269">
        <v>1000019912</v>
      </c>
      <c r="F197" s="1269">
        <v>85371000</v>
      </c>
      <c r="G197" s="1353" t="s">
        <v>1015</v>
      </c>
      <c r="H197" s="1294">
        <v>18</v>
      </c>
      <c r="I197" s="1299" t="s">
        <v>1015</v>
      </c>
      <c r="J197" s="1269" t="s">
        <v>838</v>
      </c>
      <c r="K197" s="1269" t="s">
        <v>591</v>
      </c>
      <c r="L197" s="1302">
        <v>1</v>
      </c>
      <c r="M197" s="1296"/>
      <c r="N197" s="1297" t="str">
        <f t="shared" si="28"/>
        <v>Included</v>
      </c>
      <c r="O197" s="1298">
        <f t="shared" si="29"/>
        <v>0</v>
      </c>
      <c r="P197" s="1076"/>
      <c r="Q197" s="1080">
        <f t="shared" si="22"/>
        <v>0</v>
      </c>
      <c r="R197" s="1080">
        <f t="shared" si="23"/>
        <v>18</v>
      </c>
      <c r="S197" s="1081">
        <f t="shared" si="24"/>
        <v>0</v>
      </c>
      <c r="T197" s="1076"/>
      <c r="U197" s="1077"/>
      <c r="V197" s="1076"/>
      <c r="W197" s="1078"/>
      <c r="X197" s="1076"/>
      <c r="Y197" s="1076"/>
      <c r="Z197" s="1076"/>
    </row>
    <row r="198" spans="1:26" s="1032" customFormat="1" ht="16.5">
      <c r="A198" s="1082">
        <v>178</v>
      </c>
      <c r="B198" s="1273">
        <v>7000009415</v>
      </c>
      <c r="C198" s="1273">
        <v>1760</v>
      </c>
      <c r="D198" s="1273" t="s">
        <v>694</v>
      </c>
      <c r="E198" s="1273">
        <v>1000019927</v>
      </c>
      <c r="F198" s="1273">
        <v>85389000</v>
      </c>
      <c r="G198" s="1353" t="s">
        <v>1015</v>
      </c>
      <c r="H198" s="1294">
        <v>18</v>
      </c>
      <c r="I198" s="1299" t="s">
        <v>1015</v>
      </c>
      <c r="J198" s="1273" t="s">
        <v>593</v>
      </c>
      <c r="K198" s="1273" t="s">
        <v>591</v>
      </c>
      <c r="L198" s="1303">
        <v>1</v>
      </c>
      <c r="M198" s="1296"/>
      <c r="N198" s="1297" t="str">
        <f t="shared" si="28"/>
        <v>Included</v>
      </c>
      <c r="O198" s="1298">
        <f t="shared" si="29"/>
        <v>0</v>
      </c>
      <c r="P198" s="1076"/>
      <c r="Q198" s="1080">
        <f t="shared" si="22"/>
        <v>0</v>
      </c>
      <c r="R198" s="1080">
        <f t="shared" si="23"/>
        <v>18</v>
      </c>
      <c r="S198" s="1081">
        <f t="shared" si="24"/>
        <v>0</v>
      </c>
      <c r="T198" s="1076"/>
      <c r="U198" s="1077"/>
      <c r="V198" s="1076"/>
      <c r="W198" s="1078"/>
      <c r="X198" s="1076"/>
      <c r="Y198" s="1076"/>
      <c r="Z198" s="1076"/>
    </row>
    <row r="199" spans="1:26" s="1032" customFormat="1" ht="16.5">
      <c r="A199" s="1082">
        <v>179</v>
      </c>
      <c r="B199" s="1273">
        <v>7000009415</v>
      </c>
      <c r="C199" s="1273">
        <v>1770</v>
      </c>
      <c r="D199" s="1273" t="s">
        <v>1025</v>
      </c>
      <c r="E199" s="1273">
        <v>1000032684</v>
      </c>
      <c r="F199" s="1273">
        <v>85176210</v>
      </c>
      <c r="G199" s="1353" t="s">
        <v>1015</v>
      </c>
      <c r="H199" s="1294">
        <v>18</v>
      </c>
      <c r="I199" s="1299" t="s">
        <v>1015</v>
      </c>
      <c r="J199" s="1273" t="s">
        <v>1036</v>
      </c>
      <c r="K199" s="1273" t="s">
        <v>591</v>
      </c>
      <c r="L199" s="1303">
        <v>1</v>
      </c>
      <c r="M199" s="1296"/>
      <c r="N199" s="1297" t="str">
        <f t="shared" si="28"/>
        <v>Included</v>
      </c>
      <c r="O199" s="1298">
        <f t="shared" si="29"/>
        <v>0</v>
      </c>
      <c r="P199" s="1076"/>
      <c r="Q199" s="1080">
        <f t="shared" si="22"/>
        <v>0</v>
      </c>
      <c r="R199" s="1080">
        <f t="shared" si="23"/>
        <v>18</v>
      </c>
      <c r="S199" s="1081">
        <f t="shared" si="24"/>
        <v>0</v>
      </c>
      <c r="T199" s="1076"/>
      <c r="U199" s="1077"/>
      <c r="V199" s="1076"/>
      <c r="W199" s="1078"/>
      <c r="X199" s="1076"/>
      <c r="Y199" s="1076"/>
      <c r="Z199" s="1076"/>
    </row>
    <row r="200" spans="1:26" s="1032" customFormat="1" ht="16.5">
      <c r="A200" s="1082">
        <v>180</v>
      </c>
      <c r="B200" s="1269">
        <v>7000009415</v>
      </c>
      <c r="C200" s="1269">
        <v>1780</v>
      </c>
      <c r="D200" s="1269" t="s">
        <v>1025</v>
      </c>
      <c r="E200" s="1269">
        <v>1000025950</v>
      </c>
      <c r="F200" s="1269">
        <v>85176210</v>
      </c>
      <c r="G200" s="1353" t="s">
        <v>1015</v>
      </c>
      <c r="H200" s="1294">
        <v>18</v>
      </c>
      <c r="I200" s="1299" t="s">
        <v>1015</v>
      </c>
      <c r="J200" s="1269" t="s">
        <v>1037</v>
      </c>
      <c r="K200" s="1269" t="s">
        <v>585</v>
      </c>
      <c r="L200" s="1302">
        <v>1</v>
      </c>
      <c r="M200" s="1296"/>
      <c r="N200" s="1297" t="str">
        <f t="shared" ref="N200:N226" si="30">IF(M200=0, "Included",IF(ISERROR(L200*M200), M200, L200*M200))</f>
        <v>Included</v>
      </c>
      <c r="O200" s="1298">
        <f t="shared" si="29"/>
        <v>0</v>
      </c>
      <c r="P200" s="1076"/>
      <c r="Q200" s="1080">
        <f t="shared" si="22"/>
        <v>0</v>
      </c>
      <c r="R200" s="1080">
        <f t="shared" si="23"/>
        <v>18</v>
      </c>
      <c r="S200" s="1081">
        <f t="shared" si="24"/>
        <v>0</v>
      </c>
      <c r="T200" s="1076"/>
      <c r="U200" s="1077"/>
      <c r="V200" s="1076"/>
      <c r="W200" s="1078"/>
      <c r="X200" s="1076"/>
      <c r="Y200" s="1076"/>
      <c r="Z200" s="1076"/>
    </row>
    <row r="201" spans="1:26" s="1032" customFormat="1" ht="66">
      <c r="A201" s="1082">
        <v>181</v>
      </c>
      <c r="B201" s="1269">
        <v>7000009415</v>
      </c>
      <c r="C201" s="1269">
        <v>2090</v>
      </c>
      <c r="D201" s="1269" t="s">
        <v>582</v>
      </c>
      <c r="E201" s="1269">
        <v>1000015954</v>
      </c>
      <c r="F201" s="1269">
        <v>73082011</v>
      </c>
      <c r="G201" s="1353" t="s">
        <v>1015</v>
      </c>
      <c r="H201" s="1294">
        <v>18</v>
      </c>
      <c r="I201" s="1299" t="s">
        <v>1015</v>
      </c>
      <c r="J201" s="1269" t="s">
        <v>839</v>
      </c>
      <c r="K201" s="1269" t="s">
        <v>595</v>
      </c>
      <c r="L201" s="1302">
        <v>17</v>
      </c>
      <c r="M201" s="1296"/>
      <c r="N201" s="1297" t="str">
        <f t="shared" si="30"/>
        <v>Included</v>
      </c>
      <c r="O201" s="1298">
        <f t="shared" si="29"/>
        <v>0</v>
      </c>
      <c r="P201" s="1076"/>
      <c r="Q201" s="1080">
        <f t="shared" si="22"/>
        <v>0</v>
      </c>
      <c r="R201" s="1080">
        <f t="shared" si="23"/>
        <v>18</v>
      </c>
      <c r="S201" s="1081">
        <f t="shared" si="24"/>
        <v>0</v>
      </c>
      <c r="T201" s="1076"/>
      <c r="U201" s="1077"/>
      <c r="V201" s="1076"/>
      <c r="W201" s="1078"/>
      <c r="X201" s="1076"/>
      <c r="Y201" s="1076"/>
      <c r="Z201" s="1076"/>
    </row>
    <row r="202" spans="1:26" s="1032" customFormat="1" ht="33">
      <c r="A202" s="1082">
        <v>182</v>
      </c>
      <c r="B202" s="1269">
        <v>7000009415</v>
      </c>
      <c r="C202" s="1269">
        <v>2060</v>
      </c>
      <c r="D202" s="1269" t="s">
        <v>582</v>
      </c>
      <c r="E202" s="1269">
        <v>1000015952</v>
      </c>
      <c r="F202" s="1269">
        <v>73082011</v>
      </c>
      <c r="G202" s="1353" t="s">
        <v>1015</v>
      </c>
      <c r="H202" s="1294">
        <v>18</v>
      </c>
      <c r="I202" s="1299" t="s">
        <v>1015</v>
      </c>
      <c r="J202" s="1269" t="s">
        <v>594</v>
      </c>
      <c r="K202" s="1269" t="s">
        <v>595</v>
      </c>
      <c r="L202" s="1302">
        <v>10</v>
      </c>
      <c r="M202" s="1296"/>
      <c r="N202" s="1297" t="str">
        <f t="shared" si="30"/>
        <v>Included</v>
      </c>
      <c r="O202" s="1298">
        <f t="shared" si="29"/>
        <v>0</v>
      </c>
      <c r="P202" s="1076"/>
      <c r="Q202" s="1080">
        <f t="shared" si="22"/>
        <v>0</v>
      </c>
      <c r="R202" s="1080">
        <f t="shared" si="23"/>
        <v>18</v>
      </c>
      <c r="S202" s="1081">
        <f t="shared" si="24"/>
        <v>0</v>
      </c>
      <c r="T202" s="1076"/>
      <c r="U202" s="1077"/>
      <c r="V202" s="1076"/>
      <c r="W202" s="1078"/>
      <c r="X202" s="1076"/>
      <c r="Y202" s="1076"/>
      <c r="Z202" s="1076"/>
    </row>
    <row r="203" spans="1:26" s="1032" customFormat="1" ht="33">
      <c r="A203" s="1082">
        <v>183</v>
      </c>
      <c r="B203" s="1269">
        <v>7000009415</v>
      </c>
      <c r="C203" s="1269">
        <v>2070</v>
      </c>
      <c r="D203" s="1269" t="s">
        <v>582</v>
      </c>
      <c r="E203" s="1269">
        <v>1000011713</v>
      </c>
      <c r="F203" s="1269">
        <v>73082011</v>
      </c>
      <c r="G203" s="1353" t="s">
        <v>1015</v>
      </c>
      <c r="H203" s="1294">
        <v>18</v>
      </c>
      <c r="I203" s="1299" t="s">
        <v>1015</v>
      </c>
      <c r="J203" s="1269" t="s">
        <v>596</v>
      </c>
      <c r="K203" s="1269" t="s">
        <v>595</v>
      </c>
      <c r="L203" s="1302">
        <v>1</v>
      </c>
      <c r="M203" s="1296"/>
      <c r="N203" s="1297" t="str">
        <f t="shared" si="30"/>
        <v>Included</v>
      </c>
      <c r="O203" s="1298">
        <f t="shared" si="29"/>
        <v>0</v>
      </c>
      <c r="P203" s="1076"/>
      <c r="Q203" s="1080">
        <f t="shared" si="22"/>
        <v>0</v>
      </c>
      <c r="R203" s="1080">
        <f t="shared" si="23"/>
        <v>18</v>
      </c>
      <c r="S203" s="1081">
        <f t="shared" si="24"/>
        <v>0</v>
      </c>
      <c r="T203" s="1076"/>
      <c r="U203" s="1077"/>
      <c r="V203" s="1076"/>
      <c r="W203" s="1078"/>
      <c r="X203" s="1076"/>
      <c r="Y203" s="1076"/>
      <c r="Z203" s="1076"/>
    </row>
    <row r="204" spans="1:26" s="1032" customFormat="1" ht="33">
      <c r="A204" s="1082">
        <v>184</v>
      </c>
      <c r="B204" s="1269">
        <v>7000009415</v>
      </c>
      <c r="C204" s="1269">
        <v>2080</v>
      </c>
      <c r="D204" s="1269" t="s">
        <v>582</v>
      </c>
      <c r="E204" s="1269">
        <v>1000012373</v>
      </c>
      <c r="F204" s="1269">
        <v>73082011</v>
      </c>
      <c r="G204" s="1353" t="s">
        <v>1015</v>
      </c>
      <c r="H204" s="1294">
        <v>18</v>
      </c>
      <c r="I204" s="1299" t="s">
        <v>1015</v>
      </c>
      <c r="J204" s="1269" t="s">
        <v>597</v>
      </c>
      <c r="K204" s="1269" t="s">
        <v>595</v>
      </c>
      <c r="L204" s="1302">
        <v>2.4</v>
      </c>
      <c r="M204" s="1296"/>
      <c r="N204" s="1297" t="str">
        <f t="shared" si="30"/>
        <v>Included</v>
      </c>
      <c r="O204" s="1298">
        <f t="shared" si="29"/>
        <v>0</v>
      </c>
      <c r="P204" s="1076"/>
      <c r="Q204" s="1080">
        <f t="shared" si="22"/>
        <v>0</v>
      </c>
      <c r="R204" s="1080">
        <f t="shared" si="23"/>
        <v>18</v>
      </c>
      <c r="S204" s="1081">
        <f t="shared" si="24"/>
        <v>0</v>
      </c>
      <c r="T204" s="1076"/>
      <c r="U204" s="1077"/>
      <c r="V204" s="1076"/>
      <c r="W204" s="1078"/>
      <c r="X204" s="1076"/>
      <c r="Y204" s="1076"/>
      <c r="Z204" s="1076"/>
    </row>
    <row r="205" spans="1:26" s="1032" customFormat="1" ht="33">
      <c r="A205" s="1082">
        <v>185</v>
      </c>
      <c r="B205" s="1269">
        <v>7000009415</v>
      </c>
      <c r="C205" s="1269">
        <v>2110</v>
      </c>
      <c r="D205" s="1269" t="s">
        <v>581</v>
      </c>
      <c r="E205" s="1269">
        <v>1000012366</v>
      </c>
      <c r="F205" s="1269">
        <v>73082011</v>
      </c>
      <c r="G205" s="1353" t="s">
        <v>1015</v>
      </c>
      <c r="H205" s="1294">
        <v>18</v>
      </c>
      <c r="I205" s="1299" t="s">
        <v>1015</v>
      </c>
      <c r="J205" s="1269" t="s">
        <v>598</v>
      </c>
      <c r="K205" s="1269" t="s">
        <v>584</v>
      </c>
      <c r="L205" s="1302">
        <v>1360</v>
      </c>
      <c r="M205" s="1296"/>
      <c r="N205" s="1297" t="str">
        <f t="shared" si="30"/>
        <v>Included</v>
      </c>
      <c r="O205" s="1298">
        <f t="shared" si="29"/>
        <v>0</v>
      </c>
      <c r="P205" s="1076"/>
      <c r="Q205" s="1080">
        <f t="shared" si="22"/>
        <v>0</v>
      </c>
      <c r="R205" s="1080">
        <f t="shared" si="23"/>
        <v>18</v>
      </c>
      <c r="S205" s="1081">
        <f t="shared" si="24"/>
        <v>0</v>
      </c>
      <c r="T205" s="1076"/>
      <c r="U205" s="1077"/>
      <c r="V205" s="1076"/>
      <c r="W205" s="1078"/>
      <c r="X205" s="1076"/>
      <c r="Y205" s="1076"/>
      <c r="Z205" s="1076"/>
    </row>
    <row r="206" spans="1:26" s="1032" customFormat="1" ht="33">
      <c r="A206" s="1082">
        <v>186</v>
      </c>
      <c r="B206" s="1269">
        <v>7000009415</v>
      </c>
      <c r="C206" s="1269">
        <v>2120</v>
      </c>
      <c r="D206" s="1269" t="s">
        <v>581</v>
      </c>
      <c r="E206" s="1269">
        <v>1000012367</v>
      </c>
      <c r="F206" s="1269">
        <v>73082011</v>
      </c>
      <c r="G206" s="1353" t="s">
        <v>1015</v>
      </c>
      <c r="H206" s="1294">
        <v>18</v>
      </c>
      <c r="I206" s="1299" t="s">
        <v>1015</v>
      </c>
      <c r="J206" s="1269" t="s">
        <v>840</v>
      </c>
      <c r="K206" s="1269" t="s">
        <v>584</v>
      </c>
      <c r="L206" s="1302">
        <v>4296</v>
      </c>
      <c r="M206" s="1296"/>
      <c r="N206" s="1297" t="str">
        <f t="shared" si="30"/>
        <v>Included</v>
      </c>
      <c r="O206" s="1298">
        <f t="shared" si="29"/>
        <v>0</v>
      </c>
      <c r="P206" s="1076"/>
      <c r="Q206" s="1080">
        <f t="shared" si="22"/>
        <v>0</v>
      </c>
      <c r="R206" s="1080">
        <f t="shared" si="23"/>
        <v>18</v>
      </c>
      <c r="S206" s="1081">
        <f t="shared" si="24"/>
        <v>0</v>
      </c>
      <c r="T206" s="1076"/>
      <c r="U206" s="1077"/>
      <c r="V206" s="1076"/>
      <c r="W206" s="1078"/>
      <c r="X206" s="1076"/>
      <c r="Y206" s="1076"/>
      <c r="Z206" s="1076"/>
    </row>
    <row r="207" spans="1:26" s="1032" customFormat="1" ht="33">
      <c r="A207" s="1082">
        <v>187</v>
      </c>
      <c r="B207" s="1269">
        <v>7000009415</v>
      </c>
      <c r="C207" s="1269">
        <v>2130</v>
      </c>
      <c r="D207" s="1269" t="s">
        <v>581</v>
      </c>
      <c r="E207" s="1269">
        <v>1000012369</v>
      </c>
      <c r="F207" s="1269">
        <v>73082011</v>
      </c>
      <c r="G207" s="1353" t="s">
        <v>1015</v>
      </c>
      <c r="H207" s="1294">
        <v>18</v>
      </c>
      <c r="I207" s="1299" t="s">
        <v>1015</v>
      </c>
      <c r="J207" s="1269" t="s">
        <v>610</v>
      </c>
      <c r="K207" s="1269" t="s">
        <v>584</v>
      </c>
      <c r="L207" s="1302">
        <v>640</v>
      </c>
      <c r="M207" s="1296"/>
      <c r="N207" s="1297" t="str">
        <f t="shared" si="30"/>
        <v>Included</v>
      </c>
      <c r="O207" s="1298">
        <f t="shared" si="29"/>
        <v>0</v>
      </c>
      <c r="P207" s="1076"/>
      <c r="Q207" s="1080">
        <f t="shared" si="22"/>
        <v>0</v>
      </c>
      <c r="R207" s="1080">
        <f t="shared" si="23"/>
        <v>18</v>
      </c>
      <c r="S207" s="1081">
        <f t="shared" si="24"/>
        <v>0</v>
      </c>
      <c r="T207" s="1076"/>
      <c r="U207" s="1077"/>
      <c r="V207" s="1076"/>
      <c r="W207" s="1078"/>
      <c r="X207" s="1076"/>
      <c r="Y207" s="1076"/>
      <c r="Z207" s="1076"/>
    </row>
    <row r="208" spans="1:26" s="1032" customFormat="1" ht="33">
      <c r="A208" s="1082">
        <v>188</v>
      </c>
      <c r="B208" s="1269">
        <v>7000009415</v>
      </c>
      <c r="C208" s="1269">
        <v>2140</v>
      </c>
      <c r="D208" s="1269" t="s">
        <v>581</v>
      </c>
      <c r="E208" s="1269">
        <v>1000012371</v>
      </c>
      <c r="F208" s="1269">
        <v>73082011</v>
      </c>
      <c r="G208" s="1353" t="s">
        <v>1015</v>
      </c>
      <c r="H208" s="1294">
        <v>18</v>
      </c>
      <c r="I208" s="1299" t="s">
        <v>1015</v>
      </c>
      <c r="J208" s="1269" t="s">
        <v>841</v>
      </c>
      <c r="K208" s="1269" t="s">
        <v>584</v>
      </c>
      <c r="L208" s="1302">
        <v>736</v>
      </c>
      <c r="M208" s="1296"/>
      <c r="N208" s="1297" t="str">
        <f t="shared" si="30"/>
        <v>Included</v>
      </c>
      <c r="O208" s="1298">
        <f t="shared" si="29"/>
        <v>0</v>
      </c>
      <c r="P208" s="1076"/>
      <c r="Q208" s="1080">
        <f t="shared" si="22"/>
        <v>0</v>
      </c>
      <c r="R208" s="1080">
        <f t="shared" si="23"/>
        <v>18</v>
      </c>
      <c r="S208" s="1081">
        <f t="shared" si="24"/>
        <v>0</v>
      </c>
      <c r="T208" s="1076"/>
      <c r="U208" s="1077"/>
      <c r="V208" s="1076"/>
      <c r="W208" s="1078"/>
      <c r="X208" s="1076"/>
      <c r="Y208" s="1076"/>
      <c r="Z208" s="1076"/>
    </row>
    <row r="209" spans="1:26" s="1032" customFormat="1" ht="82.5">
      <c r="A209" s="1082">
        <v>189</v>
      </c>
      <c r="B209" s="1269">
        <v>7000009415</v>
      </c>
      <c r="C209" s="1269">
        <v>2150</v>
      </c>
      <c r="D209" s="1269" t="s">
        <v>1026</v>
      </c>
      <c r="E209" s="1269">
        <v>1000031367</v>
      </c>
      <c r="F209" s="1269">
        <v>85176260</v>
      </c>
      <c r="G209" s="1353" t="s">
        <v>1015</v>
      </c>
      <c r="H209" s="1294">
        <v>18</v>
      </c>
      <c r="I209" s="1299" t="s">
        <v>1015</v>
      </c>
      <c r="J209" s="1269" t="s">
        <v>846</v>
      </c>
      <c r="K209" s="1269" t="s">
        <v>584</v>
      </c>
      <c r="L209" s="1302">
        <v>2</v>
      </c>
      <c r="M209" s="1296"/>
      <c r="N209" s="1297" t="str">
        <f t="shared" si="30"/>
        <v>Included</v>
      </c>
      <c r="O209" s="1298">
        <f t="shared" si="29"/>
        <v>0</v>
      </c>
      <c r="P209" s="1076"/>
      <c r="Q209" s="1080">
        <f t="shared" si="22"/>
        <v>0</v>
      </c>
      <c r="R209" s="1080">
        <f t="shared" si="23"/>
        <v>18</v>
      </c>
      <c r="S209" s="1081">
        <f t="shared" si="24"/>
        <v>0</v>
      </c>
      <c r="T209" s="1076"/>
      <c r="U209" s="1077"/>
      <c r="V209" s="1076"/>
      <c r="W209" s="1078"/>
      <c r="X209" s="1076"/>
      <c r="Y209" s="1076"/>
      <c r="Z209" s="1076"/>
    </row>
    <row r="210" spans="1:26" s="1032" customFormat="1" ht="16.5">
      <c r="A210" s="1082">
        <v>190</v>
      </c>
      <c r="B210" s="1269">
        <v>7000009415</v>
      </c>
      <c r="C210" s="1269">
        <v>2260</v>
      </c>
      <c r="D210" s="1269" t="s">
        <v>1026</v>
      </c>
      <c r="E210" s="1269">
        <v>1000018706</v>
      </c>
      <c r="F210" s="1269">
        <v>85176990</v>
      </c>
      <c r="G210" s="1353" t="s">
        <v>1015</v>
      </c>
      <c r="H210" s="1294">
        <v>18</v>
      </c>
      <c r="I210" s="1299" t="s">
        <v>1015</v>
      </c>
      <c r="J210" s="1269" t="s">
        <v>847</v>
      </c>
      <c r="K210" s="1269" t="s">
        <v>584</v>
      </c>
      <c r="L210" s="1302">
        <v>4</v>
      </c>
      <c r="M210" s="1296"/>
      <c r="N210" s="1297" t="str">
        <f t="shared" si="30"/>
        <v>Included</v>
      </c>
      <c r="O210" s="1298">
        <f t="shared" si="29"/>
        <v>0</v>
      </c>
      <c r="P210" s="1076"/>
      <c r="Q210" s="1080">
        <f t="shared" si="22"/>
        <v>0</v>
      </c>
      <c r="R210" s="1080">
        <f t="shared" si="23"/>
        <v>18</v>
      </c>
      <c r="S210" s="1081">
        <f t="shared" si="24"/>
        <v>0</v>
      </c>
      <c r="T210" s="1076"/>
      <c r="U210" s="1077"/>
      <c r="V210" s="1076"/>
      <c r="W210" s="1078"/>
      <c r="X210" s="1076"/>
      <c r="Y210" s="1076"/>
      <c r="Z210" s="1076"/>
    </row>
    <row r="211" spans="1:26" s="1032" customFormat="1" ht="16.5">
      <c r="A211" s="1082">
        <v>191</v>
      </c>
      <c r="B211" s="1269">
        <v>7000009415</v>
      </c>
      <c r="C211" s="1269">
        <v>2250</v>
      </c>
      <c r="D211" s="1269" t="s">
        <v>1026</v>
      </c>
      <c r="E211" s="1269">
        <v>1000014272</v>
      </c>
      <c r="F211" s="1269">
        <v>85176290</v>
      </c>
      <c r="G211" s="1353" t="s">
        <v>1015</v>
      </c>
      <c r="H211" s="1294">
        <v>18</v>
      </c>
      <c r="I211" s="1299" t="s">
        <v>1015</v>
      </c>
      <c r="J211" s="1269" t="s">
        <v>848</v>
      </c>
      <c r="K211" s="1269" t="s">
        <v>584</v>
      </c>
      <c r="L211" s="1302">
        <v>4</v>
      </c>
      <c r="M211" s="1296"/>
      <c r="N211" s="1297" t="str">
        <f t="shared" si="30"/>
        <v>Included</v>
      </c>
      <c r="O211" s="1298">
        <f t="shared" si="29"/>
        <v>0</v>
      </c>
      <c r="P211" s="1076"/>
      <c r="Q211" s="1080">
        <f t="shared" si="22"/>
        <v>0</v>
      </c>
      <c r="R211" s="1080">
        <f t="shared" si="23"/>
        <v>18</v>
      </c>
      <c r="S211" s="1081">
        <f t="shared" si="24"/>
        <v>0</v>
      </c>
      <c r="T211" s="1076"/>
      <c r="U211" s="1077"/>
      <c r="V211" s="1076"/>
      <c r="W211" s="1078"/>
      <c r="X211" s="1076"/>
      <c r="Y211" s="1076"/>
      <c r="Z211" s="1076"/>
    </row>
    <row r="212" spans="1:26" s="1032" customFormat="1" ht="16.5">
      <c r="A212" s="1082">
        <v>192</v>
      </c>
      <c r="B212" s="1273">
        <v>7000009415</v>
      </c>
      <c r="C212" s="1273">
        <v>2230</v>
      </c>
      <c r="D212" s="1273" t="s">
        <v>1026</v>
      </c>
      <c r="E212" s="1273">
        <v>1000019315</v>
      </c>
      <c r="F212" s="1273">
        <v>85176290</v>
      </c>
      <c r="G212" s="1353" t="s">
        <v>1015</v>
      </c>
      <c r="H212" s="1294">
        <v>18</v>
      </c>
      <c r="I212" s="1299" t="s">
        <v>1015</v>
      </c>
      <c r="J212" s="1273" t="s">
        <v>849</v>
      </c>
      <c r="K212" s="1273" t="s">
        <v>584</v>
      </c>
      <c r="L212" s="1303">
        <v>2</v>
      </c>
      <c r="M212" s="1296"/>
      <c r="N212" s="1297" t="str">
        <f t="shared" si="30"/>
        <v>Included</v>
      </c>
      <c r="O212" s="1298">
        <f t="shared" si="29"/>
        <v>0</v>
      </c>
      <c r="P212" s="1076"/>
      <c r="Q212" s="1080">
        <f t="shared" si="22"/>
        <v>0</v>
      </c>
      <c r="R212" s="1080">
        <f t="shared" si="23"/>
        <v>18</v>
      </c>
      <c r="S212" s="1081">
        <f t="shared" si="24"/>
        <v>0</v>
      </c>
      <c r="T212" s="1076"/>
      <c r="U212" s="1077"/>
      <c r="V212" s="1076"/>
      <c r="W212" s="1078"/>
      <c r="X212" s="1076"/>
      <c r="Y212" s="1076"/>
      <c r="Z212" s="1076"/>
    </row>
    <row r="213" spans="1:26" s="1032" customFormat="1" ht="16.5">
      <c r="A213" s="1082">
        <v>193</v>
      </c>
      <c r="B213" s="1273">
        <v>7000009415</v>
      </c>
      <c r="C213" s="1273">
        <v>2240</v>
      </c>
      <c r="D213" s="1273" t="s">
        <v>1026</v>
      </c>
      <c r="E213" s="1273">
        <v>1000019317</v>
      </c>
      <c r="F213" s="1273">
        <v>85176290</v>
      </c>
      <c r="G213" s="1353" t="s">
        <v>1015</v>
      </c>
      <c r="H213" s="1294">
        <v>18</v>
      </c>
      <c r="I213" s="1299" t="s">
        <v>1015</v>
      </c>
      <c r="J213" s="1273" t="s">
        <v>850</v>
      </c>
      <c r="K213" s="1273" t="s">
        <v>584</v>
      </c>
      <c r="L213" s="1303">
        <v>2</v>
      </c>
      <c r="M213" s="1296"/>
      <c r="N213" s="1297" t="str">
        <f t="shared" si="30"/>
        <v>Included</v>
      </c>
      <c r="O213" s="1298">
        <f t="shared" si="29"/>
        <v>0</v>
      </c>
      <c r="P213" s="1076"/>
      <c r="Q213" s="1080">
        <f t="shared" si="22"/>
        <v>0</v>
      </c>
      <c r="R213" s="1080">
        <f t="shared" si="23"/>
        <v>18</v>
      </c>
      <c r="S213" s="1081">
        <f t="shared" si="24"/>
        <v>0</v>
      </c>
      <c r="T213" s="1076"/>
      <c r="U213" s="1077"/>
      <c r="V213" s="1076"/>
      <c r="W213" s="1078"/>
      <c r="X213" s="1076"/>
      <c r="Y213" s="1076"/>
      <c r="Z213" s="1076"/>
    </row>
    <row r="214" spans="1:26" s="1032" customFormat="1" ht="16.5">
      <c r="A214" s="1082">
        <v>194</v>
      </c>
      <c r="B214" s="1269">
        <v>7000009415</v>
      </c>
      <c r="C214" s="1269">
        <v>2160</v>
      </c>
      <c r="D214" s="1269" t="s">
        <v>1026</v>
      </c>
      <c r="E214" s="1269">
        <v>1000031374</v>
      </c>
      <c r="F214" s="1269">
        <v>85176290</v>
      </c>
      <c r="G214" s="1353" t="s">
        <v>1015</v>
      </c>
      <c r="H214" s="1294">
        <v>18</v>
      </c>
      <c r="I214" s="1299" t="s">
        <v>1015</v>
      </c>
      <c r="J214" s="1269" t="s">
        <v>851</v>
      </c>
      <c r="K214" s="1269" t="s">
        <v>585</v>
      </c>
      <c r="L214" s="1302">
        <v>4</v>
      </c>
      <c r="M214" s="1296"/>
      <c r="N214" s="1297" t="str">
        <f t="shared" si="30"/>
        <v>Included</v>
      </c>
      <c r="O214" s="1298">
        <f t="shared" ref="O214:O226" si="31">S214</f>
        <v>0</v>
      </c>
      <c r="P214" s="1076"/>
      <c r="Q214" s="1080">
        <f t="shared" ref="Q214:Q234" si="32">IF(N214="Included",0,N214)</f>
        <v>0</v>
      </c>
      <c r="R214" s="1080">
        <f t="shared" ref="R214:R234" si="33">IF(OR(I214="",I214="Confirmed"),H214,I214)</f>
        <v>18</v>
      </c>
      <c r="S214" s="1081">
        <f t="shared" ref="S214:S234" si="34">IF(ISERROR(Q214*R214%),0,Q214*R214%)</f>
        <v>0</v>
      </c>
      <c r="T214" s="1076"/>
      <c r="U214" s="1077"/>
      <c r="V214" s="1076"/>
      <c r="W214" s="1078"/>
      <c r="X214" s="1076"/>
      <c r="Y214" s="1076"/>
      <c r="Z214" s="1076"/>
    </row>
    <row r="215" spans="1:26" s="1032" customFormat="1" ht="33">
      <c r="A215" s="1082">
        <v>195</v>
      </c>
      <c r="B215" s="1269">
        <v>7000009415</v>
      </c>
      <c r="C215" s="1269">
        <v>2170</v>
      </c>
      <c r="D215" s="1269" t="s">
        <v>1026</v>
      </c>
      <c r="E215" s="1269">
        <v>1000034950</v>
      </c>
      <c r="F215" s="1269">
        <v>85176990</v>
      </c>
      <c r="G215" s="1353" t="s">
        <v>1015</v>
      </c>
      <c r="H215" s="1294">
        <v>18</v>
      </c>
      <c r="I215" s="1299" t="s">
        <v>1015</v>
      </c>
      <c r="J215" s="1269" t="s">
        <v>852</v>
      </c>
      <c r="K215" s="1269" t="s">
        <v>584</v>
      </c>
      <c r="L215" s="1302">
        <v>4</v>
      </c>
      <c r="M215" s="1296"/>
      <c r="N215" s="1297" t="str">
        <f t="shared" si="30"/>
        <v>Included</v>
      </c>
      <c r="O215" s="1298">
        <f t="shared" si="31"/>
        <v>0</v>
      </c>
      <c r="P215" s="1076"/>
      <c r="Q215" s="1080">
        <f t="shared" si="32"/>
        <v>0</v>
      </c>
      <c r="R215" s="1080">
        <f t="shared" si="33"/>
        <v>18</v>
      </c>
      <c r="S215" s="1081">
        <f t="shared" si="34"/>
        <v>0</v>
      </c>
      <c r="T215" s="1076"/>
      <c r="U215" s="1077"/>
      <c r="V215" s="1076"/>
      <c r="W215" s="1078"/>
      <c r="X215" s="1076"/>
      <c r="Y215" s="1076"/>
      <c r="Z215" s="1076"/>
    </row>
    <row r="216" spans="1:26" s="1032" customFormat="1" ht="33">
      <c r="A216" s="1082">
        <v>196</v>
      </c>
      <c r="B216" s="1269">
        <v>7000009415</v>
      </c>
      <c r="C216" s="1269">
        <v>2180</v>
      </c>
      <c r="D216" s="1269" t="s">
        <v>1026</v>
      </c>
      <c r="E216" s="1269">
        <v>1000031381</v>
      </c>
      <c r="F216" s="1269">
        <v>85176290</v>
      </c>
      <c r="G216" s="1353" t="s">
        <v>1015</v>
      </c>
      <c r="H216" s="1294">
        <v>18</v>
      </c>
      <c r="I216" s="1299" t="s">
        <v>1015</v>
      </c>
      <c r="J216" s="1269" t="s">
        <v>853</v>
      </c>
      <c r="K216" s="1269" t="s">
        <v>585</v>
      </c>
      <c r="L216" s="1302">
        <v>2</v>
      </c>
      <c r="M216" s="1296"/>
      <c r="N216" s="1297" t="str">
        <f t="shared" si="30"/>
        <v>Included</v>
      </c>
      <c r="O216" s="1298">
        <f t="shared" si="31"/>
        <v>0</v>
      </c>
      <c r="P216" s="1076"/>
      <c r="Q216" s="1080">
        <f t="shared" si="32"/>
        <v>0</v>
      </c>
      <c r="R216" s="1080">
        <f t="shared" si="33"/>
        <v>18</v>
      </c>
      <c r="S216" s="1081">
        <f t="shared" si="34"/>
        <v>0</v>
      </c>
      <c r="T216" s="1076"/>
      <c r="U216" s="1077"/>
      <c r="V216" s="1076"/>
      <c r="W216" s="1078"/>
      <c r="X216" s="1076"/>
      <c r="Y216" s="1076"/>
      <c r="Z216" s="1076"/>
    </row>
    <row r="217" spans="1:26" s="1032" customFormat="1" ht="16.5">
      <c r="A217" s="1082">
        <v>197</v>
      </c>
      <c r="B217" s="1269">
        <v>7000009415</v>
      </c>
      <c r="C217" s="1269">
        <v>2190</v>
      </c>
      <c r="D217" s="1269" t="s">
        <v>1026</v>
      </c>
      <c r="E217" s="1269">
        <v>1000026228</v>
      </c>
      <c r="F217" s="1269">
        <v>85176290</v>
      </c>
      <c r="G217" s="1353" t="s">
        <v>1015</v>
      </c>
      <c r="H217" s="1294">
        <v>18</v>
      </c>
      <c r="I217" s="1299" t="s">
        <v>1015</v>
      </c>
      <c r="J217" s="1269" t="s">
        <v>854</v>
      </c>
      <c r="K217" s="1269" t="s">
        <v>584</v>
      </c>
      <c r="L217" s="1302">
        <v>2</v>
      </c>
      <c r="M217" s="1296"/>
      <c r="N217" s="1297" t="str">
        <f t="shared" si="30"/>
        <v>Included</v>
      </c>
      <c r="O217" s="1298">
        <f t="shared" si="31"/>
        <v>0</v>
      </c>
      <c r="P217" s="1076"/>
      <c r="Q217" s="1080">
        <f t="shared" si="32"/>
        <v>0</v>
      </c>
      <c r="R217" s="1080">
        <f t="shared" si="33"/>
        <v>18</v>
      </c>
      <c r="S217" s="1081">
        <f t="shared" si="34"/>
        <v>0</v>
      </c>
      <c r="T217" s="1076"/>
      <c r="U217" s="1077"/>
      <c r="V217" s="1076"/>
      <c r="W217" s="1078"/>
      <c r="X217" s="1076"/>
      <c r="Y217" s="1076"/>
      <c r="Z217" s="1076"/>
    </row>
    <row r="218" spans="1:26" s="1032" customFormat="1" ht="16.5">
      <c r="A218" s="1082">
        <v>198</v>
      </c>
      <c r="B218" s="1269">
        <v>7000009415</v>
      </c>
      <c r="C218" s="1269">
        <v>2200</v>
      </c>
      <c r="D218" s="1269" t="s">
        <v>1026</v>
      </c>
      <c r="E218" s="1269">
        <v>1000028495</v>
      </c>
      <c r="F218" s="1269">
        <v>84715000</v>
      </c>
      <c r="G218" s="1353" t="s">
        <v>1015</v>
      </c>
      <c r="H218" s="1294">
        <v>18</v>
      </c>
      <c r="I218" s="1299" t="s">
        <v>1015</v>
      </c>
      <c r="J218" s="1269" t="s">
        <v>855</v>
      </c>
      <c r="K218" s="1269" t="s">
        <v>584</v>
      </c>
      <c r="L218" s="1302">
        <v>1</v>
      </c>
      <c r="M218" s="1296"/>
      <c r="N218" s="1297" t="str">
        <f t="shared" si="30"/>
        <v>Included</v>
      </c>
      <c r="O218" s="1298">
        <f t="shared" si="31"/>
        <v>0</v>
      </c>
      <c r="P218" s="1076"/>
      <c r="Q218" s="1080">
        <f t="shared" si="32"/>
        <v>0</v>
      </c>
      <c r="R218" s="1080">
        <f t="shared" si="33"/>
        <v>18</v>
      </c>
      <c r="S218" s="1081">
        <f t="shared" si="34"/>
        <v>0</v>
      </c>
      <c r="T218" s="1076"/>
      <c r="U218" s="1077"/>
      <c r="V218" s="1076"/>
      <c r="W218" s="1078"/>
      <c r="X218" s="1076"/>
      <c r="Y218" s="1076"/>
      <c r="Z218" s="1076"/>
    </row>
    <row r="219" spans="1:26" s="1032" customFormat="1" ht="16.5">
      <c r="A219" s="1082">
        <v>199</v>
      </c>
      <c r="B219" s="1269">
        <v>7000009415</v>
      </c>
      <c r="C219" s="1269">
        <v>2210</v>
      </c>
      <c r="D219" s="1269" t="s">
        <v>1026</v>
      </c>
      <c r="E219" s="1269">
        <v>1000028265</v>
      </c>
      <c r="F219" s="1269">
        <v>85238020</v>
      </c>
      <c r="G219" s="1353" t="s">
        <v>1015</v>
      </c>
      <c r="H219" s="1294">
        <v>18</v>
      </c>
      <c r="I219" s="1299" t="s">
        <v>1015</v>
      </c>
      <c r="J219" s="1269" t="s">
        <v>856</v>
      </c>
      <c r="K219" s="1269" t="s">
        <v>584</v>
      </c>
      <c r="L219" s="1302">
        <v>1</v>
      </c>
      <c r="M219" s="1296"/>
      <c r="N219" s="1297" t="str">
        <f t="shared" si="30"/>
        <v>Included</v>
      </c>
      <c r="O219" s="1298">
        <f t="shared" si="31"/>
        <v>0</v>
      </c>
      <c r="P219" s="1076"/>
      <c r="Q219" s="1080">
        <f t="shared" si="32"/>
        <v>0</v>
      </c>
      <c r="R219" s="1080">
        <f t="shared" si="33"/>
        <v>18</v>
      </c>
      <c r="S219" s="1081">
        <f t="shared" si="34"/>
        <v>0</v>
      </c>
      <c r="T219" s="1076"/>
      <c r="U219" s="1077"/>
      <c r="V219" s="1076"/>
      <c r="W219" s="1078"/>
      <c r="X219" s="1076"/>
      <c r="Y219" s="1076"/>
      <c r="Z219" s="1076"/>
    </row>
    <row r="220" spans="1:26" s="1032" customFormat="1" ht="16.5">
      <c r="A220" s="1082">
        <v>200</v>
      </c>
      <c r="B220" s="1269">
        <v>7000009415</v>
      </c>
      <c r="C220" s="1269">
        <v>2220</v>
      </c>
      <c r="D220" s="1269" t="s">
        <v>1026</v>
      </c>
      <c r="E220" s="1269">
        <v>1000034998</v>
      </c>
      <c r="F220" s="1269">
        <v>85171890</v>
      </c>
      <c r="G220" s="1353" t="s">
        <v>1015</v>
      </c>
      <c r="H220" s="1294">
        <v>18</v>
      </c>
      <c r="I220" s="1299" t="s">
        <v>1015</v>
      </c>
      <c r="J220" s="1269" t="s">
        <v>857</v>
      </c>
      <c r="K220" s="1269" t="s">
        <v>584</v>
      </c>
      <c r="L220" s="1302">
        <v>8</v>
      </c>
      <c r="M220" s="1296"/>
      <c r="N220" s="1297" t="str">
        <f t="shared" si="30"/>
        <v>Included</v>
      </c>
      <c r="O220" s="1298">
        <f t="shared" si="31"/>
        <v>0</v>
      </c>
      <c r="P220" s="1076"/>
      <c r="Q220" s="1080">
        <f t="shared" si="32"/>
        <v>0</v>
      </c>
      <c r="R220" s="1080">
        <f t="shared" si="33"/>
        <v>18</v>
      </c>
      <c r="S220" s="1081">
        <f t="shared" si="34"/>
        <v>0</v>
      </c>
      <c r="T220" s="1076"/>
      <c r="U220" s="1077"/>
      <c r="V220" s="1076"/>
      <c r="W220" s="1078"/>
      <c r="X220" s="1076"/>
      <c r="Y220" s="1076"/>
      <c r="Z220" s="1076"/>
    </row>
    <row r="221" spans="1:26" s="1032" customFormat="1" ht="66">
      <c r="A221" s="1082">
        <v>201</v>
      </c>
      <c r="B221" s="1269">
        <v>7000009415</v>
      </c>
      <c r="C221" s="1269">
        <v>2270</v>
      </c>
      <c r="D221" s="1269" t="s">
        <v>1027</v>
      </c>
      <c r="E221" s="1269">
        <v>1000031369</v>
      </c>
      <c r="F221" s="1269">
        <v>85176260</v>
      </c>
      <c r="G221" s="1353" t="s">
        <v>1015</v>
      </c>
      <c r="H221" s="1294">
        <v>18</v>
      </c>
      <c r="I221" s="1299" t="s">
        <v>1015</v>
      </c>
      <c r="J221" s="1269" t="s">
        <v>858</v>
      </c>
      <c r="K221" s="1269" t="s">
        <v>585</v>
      </c>
      <c r="L221" s="1302">
        <v>1</v>
      </c>
      <c r="M221" s="1296"/>
      <c r="N221" s="1297" t="str">
        <f t="shared" si="30"/>
        <v>Included</v>
      </c>
      <c r="O221" s="1298">
        <f t="shared" si="31"/>
        <v>0</v>
      </c>
      <c r="P221" s="1076"/>
      <c r="Q221" s="1080">
        <f t="shared" si="32"/>
        <v>0</v>
      </c>
      <c r="R221" s="1080">
        <f t="shared" si="33"/>
        <v>18</v>
      </c>
      <c r="S221" s="1081">
        <f t="shared" si="34"/>
        <v>0</v>
      </c>
      <c r="T221" s="1076"/>
      <c r="U221" s="1077"/>
      <c r="V221" s="1076"/>
      <c r="W221" s="1078"/>
      <c r="X221" s="1076"/>
      <c r="Y221" s="1076"/>
      <c r="Z221" s="1076"/>
    </row>
    <row r="222" spans="1:26" s="1032" customFormat="1" ht="33">
      <c r="A222" s="1082">
        <v>202</v>
      </c>
      <c r="B222" s="1269">
        <v>7000009415</v>
      </c>
      <c r="C222" s="1269">
        <v>2360</v>
      </c>
      <c r="D222" s="1269" t="s">
        <v>1027</v>
      </c>
      <c r="E222" s="1269">
        <v>1000018706</v>
      </c>
      <c r="F222" s="1269">
        <v>85176990</v>
      </c>
      <c r="G222" s="1353" t="s">
        <v>1015</v>
      </c>
      <c r="H222" s="1294">
        <v>18</v>
      </c>
      <c r="I222" s="1299" t="s">
        <v>1015</v>
      </c>
      <c r="J222" s="1269" t="s">
        <v>847</v>
      </c>
      <c r="K222" s="1269" t="s">
        <v>584</v>
      </c>
      <c r="L222" s="1302">
        <v>1</v>
      </c>
      <c r="M222" s="1296"/>
      <c r="N222" s="1297" t="str">
        <f t="shared" si="30"/>
        <v>Included</v>
      </c>
      <c r="O222" s="1298">
        <f t="shared" si="31"/>
        <v>0</v>
      </c>
      <c r="P222" s="1076"/>
      <c r="Q222" s="1080">
        <f t="shared" si="32"/>
        <v>0</v>
      </c>
      <c r="R222" s="1080">
        <f t="shared" si="33"/>
        <v>18</v>
      </c>
      <c r="S222" s="1081">
        <f t="shared" si="34"/>
        <v>0</v>
      </c>
      <c r="T222" s="1076"/>
      <c r="U222" s="1077"/>
      <c r="V222" s="1076"/>
      <c r="W222" s="1078"/>
      <c r="X222" s="1076"/>
      <c r="Y222" s="1076"/>
      <c r="Z222" s="1076"/>
    </row>
    <row r="223" spans="1:26" s="1032" customFormat="1" ht="33">
      <c r="A223" s="1082">
        <v>203</v>
      </c>
      <c r="B223" s="1269">
        <v>7000009415</v>
      </c>
      <c r="C223" s="1269">
        <v>2340</v>
      </c>
      <c r="D223" s="1269" t="s">
        <v>1027</v>
      </c>
      <c r="E223" s="1269">
        <v>1000014272</v>
      </c>
      <c r="F223" s="1269">
        <v>85176290</v>
      </c>
      <c r="G223" s="1353" t="s">
        <v>1015</v>
      </c>
      <c r="H223" s="1294">
        <v>18</v>
      </c>
      <c r="I223" s="1299" t="s">
        <v>1015</v>
      </c>
      <c r="J223" s="1269" t="s">
        <v>848</v>
      </c>
      <c r="K223" s="1269" t="s">
        <v>584</v>
      </c>
      <c r="L223" s="1302">
        <v>1</v>
      </c>
      <c r="M223" s="1296"/>
      <c r="N223" s="1297" t="str">
        <f t="shared" si="30"/>
        <v>Included</v>
      </c>
      <c r="O223" s="1298">
        <f t="shared" si="31"/>
        <v>0</v>
      </c>
      <c r="P223" s="1076"/>
      <c r="Q223" s="1080">
        <f t="shared" si="32"/>
        <v>0</v>
      </c>
      <c r="R223" s="1080">
        <f t="shared" si="33"/>
        <v>18</v>
      </c>
      <c r="S223" s="1081">
        <f t="shared" si="34"/>
        <v>0</v>
      </c>
      <c r="T223" s="1076"/>
      <c r="U223" s="1077"/>
      <c r="V223" s="1076"/>
      <c r="W223" s="1078"/>
      <c r="X223" s="1076"/>
      <c r="Y223" s="1076"/>
      <c r="Z223" s="1076"/>
    </row>
    <row r="224" spans="1:26" s="1032" customFormat="1" ht="33">
      <c r="A224" s="1082">
        <v>204</v>
      </c>
      <c r="B224" s="1269">
        <v>7000009415</v>
      </c>
      <c r="C224" s="1269">
        <v>2280</v>
      </c>
      <c r="D224" s="1269" t="s">
        <v>1027</v>
      </c>
      <c r="E224" s="1269">
        <v>1000019315</v>
      </c>
      <c r="F224" s="1269">
        <v>85176290</v>
      </c>
      <c r="G224" s="1353" t="s">
        <v>1015</v>
      </c>
      <c r="H224" s="1294">
        <v>18</v>
      </c>
      <c r="I224" s="1299" t="s">
        <v>1015</v>
      </c>
      <c r="J224" s="1269" t="s">
        <v>849</v>
      </c>
      <c r="K224" s="1269" t="s">
        <v>584</v>
      </c>
      <c r="L224" s="1302">
        <v>1</v>
      </c>
      <c r="M224" s="1296"/>
      <c r="N224" s="1297" t="str">
        <f t="shared" si="30"/>
        <v>Included</v>
      </c>
      <c r="O224" s="1298">
        <f t="shared" si="31"/>
        <v>0</v>
      </c>
      <c r="P224" s="1076"/>
      <c r="Q224" s="1080">
        <f t="shared" si="32"/>
        <v>0</v>
      </c>
      <c r="R224" s="1080">
        <f t="shared" si="33"/>
        <v>18</v>
      </c>
      <c r="S224" s="1081">
        <f t="shared" si="34"/>
        <v>0</v>
      </c>
      <c r="T224" s="1076"/>
      <c r="U224" s="1077"/>
      <c r="V224" s="1076"/>
      <c r="W224" s="1078"/>
      <c r="X224" s="1076"/>
      <c r="Y224" s="1076"/>
      <c r="Z224" s="1076"/>
    </row>
    <row r="225" spans="1:52" s="1032" customFormat="1" ht="33">
      <c r="A225" s="1082">
        <v>205</v>
      </c>
      <c r="B225" s="1269">
        <v>7000009415</v>
      </c>
      <c r="C225" s="1269">
        <v>2350</v>
      </c>
      <c r="D225" s="1269" t="s">
        <v>1027</v>
      </c>
      <c r="E225" s="1269">
        <v>1000019317</v>
      </c>
      <c r="F225" s="1269">
        <v>85176290</v>
      </c>
      <c r="G225" s="1353" t="s">
        <v>1015</v>
      </c>
      <c r="H225" s="1294">
        <v>18</v>
      </c>
      <c r="I225" s="1299" t="s">
        <v>1015</v>
      </c>
      <c r="J225" s="1269" t="s">
        <v>850</v>
      </c>
      <c r="K225" s="1269" t="s">
        <v>584</v>
      </c>
      <c r="L225" s="1302">
        <v>1</v>
      </c>
      <c r="M225" s="1296"/>
      <c r="N225" s="1297" t="str">
        <f t="shared" si="30"/>
        <v>Included</v>
      </c>
      <c r="O225" s="1298">
        <f t="shared" si="31"/>
        <v>0</v>
      </c>
      <c r="P225" s="1076"/>
      <c r="Q225" s="1080">
        <f t="shared" si="32"/>
        <v>0</v>
      </c>
      <c r="R225" s="1080">
        <f t="shared" si="33"/>
        <v>18</v>
      </c>
      <c r="S225" s="1081">
        <f t="shared" si="34"/>
        <v>0</v>
      </c>
      <c r="T225" s="1076"/>
      <c r="U225" s="1077"/>
      <c r="V225" s="1076"/>
      <c r="W225" s="1078"/>
      <c r="X225" s="1076"/>
      <c r="Y225" s="1076"/>
      <c r="Z225" s="1076"/>
    </row>
    <row r="226" spans="1:52" s="1032" customFormat="1" ht="33">
      <c r="A226" s="1082">
        <v>206</v>
      </c>
      <c r="B226" s="1269">
        <v>7000009415</v>
      </c>
      <c r="C226" s="1269">
        <v>2290</v>
      </c>
      <c r="D226" s="1269" t="s">
        <v>1027</v>
      </c>
      <c r="E226" s="1269">
        <v>1000031374</v>
      </c>
      <c r="F226" s="1269">
        <v>85176290</v>
      </c>
      <c r="G226" s="1353" t="s">
        <v>1015</v>
      </c>
      <c r="H226" s="1294">
        <v>18</v>
      </c>
      <c r="I226" s="1299" t="s">
        <v>1015</v>
      </c>
      <c r="J226" s="1269" t="s">
        <v>851</v>
      </c>
      <c r="K226" s="1269" t="s">
        <v>585</v>
      </c>
      <c r="L226" s="1302">
        <v>1</v>
      </c>
      <c r="M226" s="1296"/>
      <c r="N226" s="1297" t="str">
        <f t="shared" si="30"/>
        <v>Included</v>
      </c>
      <c r="O226" s="1298">
        <f t="shared" si="31"/>
        <v>0</v>
      </c>
      <c r="P226" s="1076"/>
      <c r="Q226" s="1080">
        <f t="shared" si="32"/>
        <v>0</v>
      </c>
      <c r="R226" s="1080">
        <f t="shared" si="33"/>
        <v>18</v>
      </c>
      <c r="S226" s="1081">
        <f t="shared" si="34"/>
        <v>0</v>
      </c>
      <c r="T226" s="1076"/>
      <c r="U226" s="1077"/>
      <c r="V226" s="1076"/>
      <c r="W226" s="1078"/>
      <c r="X226" s="1076"/>
      <c r="Y226" s="1076"/>
      <c r="Z226" s="1076"/>
    </row>
    <row r="227" spans="1:52" s="1032" customFormat="1" ht="33">
      <c r="A227" s="1082">
        <v>207</v>
      </c>
      <c r="B227" s="1269">
        <v>7000009415</v>
      </c>
      <c r="C227" s="1269">
        <v>2300</v>
      </c>
      <c r="D227" s="1269" t="s">
        <v>1027</v>
      </c>
      <c r="E227" s="1269">
        <v>1000034950</v>
      </c>
      <c r="F227" s="1269">
        <v>85176990</v>
      </c>
      <c r="G227" s="1353" t="s">
        <v>1015</v>
      </c>
      <c r="H227" s="1294">
        <v>18</v>
      </c>
      <c r="I227" s="1299" t="s">
        <v>1015</v>
      </c>
      <c r="J227" s="1269" t="s">
        <v>852</v>
      </c>
      <c r="K227" s="1269" t="s">
        <v>584</v>
      </c>
      <c r="L227" s="1302">
        <v>1</v>
      </c>
      <c r="M227" s="1296"/>
      <c r="N227" s="1297" t="str">
        <f t="shared" ref="N227:N234" si="35">IF(M227=0, "Included",IF(ISERROR(L227*M227), M227, L227*M227))</f>
        <v>Included</v>
      </c>
      <c r="O227" s="1298">
        <f t="shared" ref="O227:O234" si="36">S227</f>
        <v>0</v>
      </c>
      <c r="P227" s="1076"/>
      <c r="Q227" s="1080">
        <f t="shared" si="32"/>
        <v>0</v>
      </c>
      <c r="R227" s="1080">
        <f t="shared" si="33"/>
        <v>18</v>
      </c>
      <c r="S227" s="1081">
        <f t="shared" si="34"/>
        <v>0</v>
      </c>
      <c r="T227" s="1076"/>
      <c r="U227" s="1077"/>
      <c r="V227" s="1076"/>
      <c r="W227" s="1078"/>
      <c r="X227" s="1076"/>
      <c r="Y227" s="1076"/>
      <c r="Z227" s="1076"/>
    </row>
    <row r="228" spans="1:52" s="1032" customFormat="1" ht="33">
      <c r="A228" s="1082">
        <v>208</v>
      </c>
      <c r="B228" s="1269">
        <v>7000009415</v>
      </c>
      <c r="C228" s="1269">
        <v>2310</v>
      </c>
      <c r="D228" s="1269" t="s">
        <v>1027</v>
      </c>
      <c r="E228" s="1269">
        <v>1000031381</v>
      </c>
      <c r="F228" s="1269">
        <v>85176290</v>
      </c>
      <c r="G228" s="1353" t="s">
        <v>1015</v>
      </c>
      <c r="H228" s="1294">
        <v>18</v>
      </c>
      <c r="I228" s="1299" t="s">
        <v>1015</v>
      </c>
      <c r="J228" s="1269" t="s">
        <v>853</v>
      </c>
      <c r="K228" s="1269" t="s">
        <v>585</v>
      </c>
      <c r="L228" s="1302">
        <v>1</v>
      </c>
      <c r="M228" s="1296"/>
      <c r="N228" s="1297" t="str">
        <f t="shared" si="35"/>
        <v>Included</v>
      </c>
      <c r="O228" s="1298">
        <f t="shared" si="36"/>
        <v>0</v>
      </c>
      <c r="P228" s="1076"/>
      <c r="Q228" s="1080">
        <f t="shared" si="32"/>
        <v>0</v>
      </c>
      <c r="R228" s="1080">
        <f t="shared" si="33"/>
        <v>18</v>
      </c>
      <c r="S228" s="1081">
        <f t="shared" si="34"/>
        <v>0</v>
      </c>
      <c r="T228" s="1076"/>
      <c r="U228" s="1077"/>
      <c r="V228" s="1076"/>
      <c r="W228" s="1078"/>
      <c r="X228" s="1076"/>
      <c r="Y228" s="1076"/>
      <c r="Z228" s="1076"/>
    </row>
    <row r="229" spans="1:52" s="1032" customFormat="1" ht="33">
      <c r="A229" s="1082">
        <v>209</v>
      </c>
      <c r="B229" s="1269">
        <v>7000009415</v>
      </c>
      <c r="C229" s="1269">
        <v>2320</v>
      </c>
      <c r="D229" s="1269" t="s">
        <v>1027</v>
      </c>
      <c r="E229" s="1269">
        <v>1000034998</v>
      </c>
      <c r="F229" s="1269">
        <v>85171890</v>
      </c>
      <c r="G229" s="1353" t="s">
        <v>1015</v>
      </c>
      <c r="H229" s="1294">
        <v>18</v>
      </c>
      <c r="I229" s="1299" t="s">
        <v>1015</v>
      </c>
      <c r="J229" s="1269" t="s">
        <v>857</v>
      </c>
      <c r="K229" s="1269" t="s">
        <v>584</v>
      </c>
      <c r="L229" s="1302">
        <v>1</v>
      </c>
      <c r="M229" s="1296"/>
      <c r="N229" s="1297" t="str">
        <f t="shared" si="35"/>
        <v>Included</v>
      </c>
      <c r="O229" s="1298">
        <f t="shared" si="36"/>
        <v>0</v>
      </c>
      <c r="P229" s="1076"/>
      <c r="Q229" s="1080">
        <f t="shared" si="32"/>
        <v>0</v>
      </c>
      <c r="R229" s="1080">
        <f t="shared" si="33"/>
        <v>18</v>
      </c>
      <c r="S229" s="1081">
        <f t="shared" si="34"/>
        <v>0</v>
      </c>
      <c r="T229" s="1076"/>
      <c r="U229" s="1077"/>
      <c r="V229" s="1076"/>
      <c r="W229" s="1078"/>
      <c r="X229" s="1076"/>
      <c r="Y229" s="1076"/>
      <c r="Z229" s="1076"/>
    </row>
    <row r="230" spans="1:52" s="1032" customFormat="1" ht="33">
      <c r="A230" s="1082">
        <v>210</v>
      </c>
      <c r="B230" s="1269">
        <v>7000009415</v>
      </c>
      <c r="C230" s="1269">
        <v>2330</v>
      </c>
      <c r="D230" s="1269" t="s">
        <v>1027</v>
      </c>
      <c r="E230" s="1269">
        <v>1000031398</v>
      </c>
      <c r="F230" s="1269">
        <v>85171890</v>
      </c>
      <c r="G230" s="1353" t="s">
        <v>1015</v>
      </c>
      <c r="H230" s="1294">
        <v>18</v>
      </c>
      <c r="I230" s="1299" t="s">
        <v>1015</v>
      </c>
      <c r="J230" s="1269" t="s">
        <v>859</v>
      </c>
      <c r="K230" s="1269" t="s">
        <v>585</v>
      </c>
      <c r="L230" s="1302">
        <v>1</v>
      </c>
      <c r="M230" s="1296"/>
      <c r="N230" s="1297" t="str">
        <f t="shared" si="35"/>
        <v>Included</v>
      </c>
      <c r="O230" s="1298">
        <f t="shared" si="36"/>
        <v>0</v>
      </c>
      <c r="P230" s="1076"/>
      <c r="Q230" s="1080">
        <f t="shared" si="32"/>
        <v>0</v>
      </c>
      <c r="R230" s="1080">
        <f t="shared" si="33"/>
        <v>18</v>
      </c>
      <c r="S230" s="1081">
        <f t="shared" si="34"/>
        <v>0</v>
      </c>
      <c r="T230" s="1076"/>
      <c r="U230" s="1077"/>
      <c r="V230" s="1076"/>
      <c r="W230" s="1078"/>
      <c r="X230" s="1076"/>
      <c r="Y230" s="1076"/>
      <c r="Z230" s="1076"/>
    </row>
    <row r="231" spans="1:52" s="1032" customFormat="1" ht="16.5">
      <c r="A231" s="1082">
        <v>211</v>
      </c>
      <c r="B231" s="1269">
        <v>7000009415</v>
      </c>
      <c r="C231" s="1269">
        <v>2380</v>
      </c>
      <c r="D231" s="1269" t="s">
        <v>1028</v>
      </c>
      <c r="E231" s="1269">
        <v>1000017518</v>
      </c>
      <c r="F231" s="1269">
        <v>85364900</v>
      </c>
      <c r="G231" s="1353" t="s">
        <v>1015</v>
      </c>
      <c r="H231" s="1294">
        <v>18</v>
      </c>
      <c r="I231" s="1299" t="s">
        <v>1015</v>
      </c>
      <c r="J231" s="1269" t="s">
        <v>842</v>
      </c>
      <c r="K231" s="1269" t="s">
        <v>584</v>
      </c>
      <c r="L231" s="1302">
        <v>4</v>
      </c>
      <c r="M231" s="1296"/>
      <c r="N231" s="1297" t="str">
        <f t="shared" si="35"/>
        <v>Included</v>
      </c>
      <c r="O231" s="1298">
        <f t="shared" si="36"/>
        <v>0</v>
      </c>
      <c r="P231" s="1076"/>
      <c r="Q231" s="1080">
        <f t="shared" si="32"/>
        <v>0</v>
      </c>
      <c r="R231" s="1080">
        <f t="shared" si="33"/>
        <v>18</v>
      </c>
      <c r="S231" s="1081">
        <f t="shared" si="34"/>
        <v>0</v>
      </c>
      <c r="T231" s="1076"/>
      <c r="U231" s="1077"/>
      <c r="V231" s="1076"/>
      <c r="W231" s="1078"/>
      <c r="X231" s="1076"/>
      <c r="Y231" s="1076"/>
      <c r="Z231" s="1076"/>
    </row>
    <row r="232" spans="1:52" s="1032" customFormat="1" ht="16.5">
      <c r="A232" s="1082">
        <v>212</v>
      </c>
      <c r="B232" s="1269">
        <v>7000009415</v>
      </c>
      <c r="C232" s="1269">
        <v>2390</v>
      </c>
      <c r="D232" s="1269" t="s">
        <v>1028</v>
      </c>
      <c r="E232" s="1269">
        <v>1000022512</v>
      </c>
      <c r="F232" s="1269">
        <v>90311000</v>
      </c>
      <c r="G232" s="1353" t="s">
        <v>1015</v>
      </c>
      <c r="H232" s="1294">
        <v>18</v>
      </c>
      <c r="I232" s="1299" t="s">
        <v>1015</v>
      </c>
      <c r="J232" s="1269" t="s">
        <v>843</v>
      </c>
      <c r="K232" s="1269" t="s">
        <v>584</v>
      </c>
      <c r="L232" s="1302">
        <v>4</v>
      </c>
      <c r="M232" s="1296"/>
      <c r="N232" s="1297" t="str">
        <f t="shared" si="35"/>
        <v>Included</v>
      </c>
      <c r="O232" s="1298">
        <f t="shared" si="36"/>
        <v>0</v>
      </c>
      <c r="P232" s="1076"/>
      <c r="Q232" s="1080">
        <f t="shared" si="32"/>
        <v>0</v>
      </c>
      <c r="R232" s="1080">
        <f t="shared" si="33"/>
        <v>18</v>
      </c>
      <c r="S232" s="1081">
        <f t="shared" si="34"/>
        <v>0</v>
      </c>
      <c r="T232" s="1076"/>
      <c r="U232" s="1077"/>
      <c r="V232" s="1076"/>
      <c r="W232" s="1078"/>
      <c r="X232" s="1076"/>
      <c r="Y232" s="1076"/>
      <c r="Z232" s="1076"/>
    </row>
    <row r="233" spans="1:52" s="1032" customFormat="1" ht="33">
      <c r="A233" s="1082">
        <v>213</v>
      </c>
      <c r="B233" s="1273">
        <v>7000009415</v>
      </c>
      <c r="C233" s="1273">
        <v>2400</v>
      </c>
      <c r="D233" s="1273" t="s">
        <v>1028</v>
      </c>
      <c r="E233" s="1273">
        <v>1000022510</v>
      </c>
      <c r="F233" s="1273">
        <v>85176290</v>
      </c>
      <c r="G233" s="1353" t="s">
        <v>1015</v>
      </c>
      <c r="H233" s="1294">
        <v>18</v>
      </c>
      <c r="I233" s="1299" t="s">
        <v>1015</v>
      </c>
      <c r="J233" s="1273" t="s">
        <v>844</v>
      </c>
      <c r="K233" s="1273" t="s">
        <v>584</v>
      </c>
      <c r="L233" s="1303">
        <v>5</v>
      </c>
      <c r="M233" s="1296"/>
      <c r="N233" s="1297" t="str">
        <f t="shared" si="35"/>
        <v>Included</v>
      </c>
      <c r="O233" s="1298">
        <f t="shared" si="36"/>
        <v>0</v>
      </c>
      <c r="P233" s="1076"/>
      <c r="Q233" s="1080">
        <f t="shared" si="32"/>
        <v>0</v>
      </c>
      <c r="R233" s="1080">
        <f t="shared" si="33"/>
        <v>18</v>
      </c>
      <c r="S233" s="1081">
        <f t="shared" si="34"/>
        <v>0</v>
      </c>
      <c r="T233" s="1076"/>
      <c r="U233" s="1077"/>
      <c r="V233" s="1076"/>
      <c r="W233" s="1078"/>
      <c r="X233" s="1076"/>
      <c r="Y233" s="1076"/>
      <c r="Z233" s="1076"/>
    </row>
    <row r="234" spans="1:52" s="1032" customFormat="1" ht="33">
      <c r="A234" s="1082">
        <v>214</v>
      </c>
      <c r="B234" s="1273">
        <v>7000009415</v>
      </c>
      <c r="C234" s="1273">
        <v>2410</v>
      </c>
      <c r="D234" s="1273" t="s">
        <v>1028</v>
      </c>
      <c r="E234" s="1273">
        <v>1000022487</v>
      </c>
      <c r="F234" s="1273">
        <v>85447090</v>
      </c>
      <c r="G234" s="1353" t="s">
        <v>1015</v>
      </c>
      <c r="H234" s="1294">
        <v>18</v>
      </c>
      <c r="I234" s="1299" t="s">
        <v>1015</v>
      </c>
      <c r="J234" s="1273" t="s">
        <v>845</v>
      </c>
      <c r="K234" s="1273" t="s">
        <v>584</v>
      </c>
      <c r="L234" s="1303">
        <v>1</v>
      </c>
      <c r="M234" s="1296"/>
      <c r="N234" s="1297" t="str">
        <f t="shared" si="35"/>
        <v>Included</v>
      </c>
      <c r="O234" s="1298">
        <f t="shared" si="36"/>
        <v>0</v>
      </c>
      <c r="P234" s="1076"/>
      <c r="Q234" s="1080">
        <f t="shared" si="32"/>
        <v>0</v>
      </c>
      <c r="R234" s="1080">
        <f t="shared" si="33"/>
        <v>18</v>
      </c>
      <c r="S234" s="1081">
        <f t="shared" si="34"/>
        <v>0</v>
      </c>
      <c r="T234" s="1076"/>
      <c r="U234" s="1077"/>
      <c r="V234" s="1076"/>
      <c r="W234" s="1078"/>
      <c r="X234" s="1076"/>
      <c r="Y234" s="1076"/>
      <c r="Z234" s="1076"/>
    </row>
    <row r="235" spans="1:52" s="1032" customFormat="1" ht="16.5">
      <c r="A235" s="1420"/>
      <c r="B235" s="1420"/>
      <c r="C235" s="1420"/>
      <c r="D235" s="1420"/>
      <c r="E235" s="1420"/>
      <c r="F235" s="1420"/>
      <c r="G235" s="1420"/>
      <c r="H235" s="1420"/>
      <c r="I235" s="1420"/>
      <c r="J235" s="1420"/>
      <c r="K235" s="1420"/>
      <c r="L235" s="1420"/>
      <c r="M235" s="1420"/>
      <c r="N235" s="1420"/>
      <c r="O235" s="1420"/>
      <c r="P235" s="1076"/>
      <c r="Q235" s="1080">
        <f t="shared" ref="Q235" si="37">IF(N235="Included",0,N235)</f>
        <v>0</v>
      </c>
      <c r="R235" s="1080">
        <f t="shared" ref="R235" si="38">IF(OR(I235="",I235="Confirmed"),H235,I235)</f>
        <v>0</v>
      </c>
      <c r="S235" s="1081">
        <f t="shared" ref="S235" si="39">IF(ISERROR(Q235*R235%),0,Q235*R235%)</f>
        <v>0</v>
      </c>
      <c r="T235" s="1076"/>
      <c r="U235" s="1077"/>
      <c r="V235" s="1076"/>
      <c r="W235" s="1078"/>
      <c r="X235" s="1076"/>
      <c r="Y235" s="1076"/>
      <c r="Z235" s="1076"/>
    </row>
    <row r="236" spans="1:52" s="1032" customFormat="1">
      <c r="A236" s="1420"/>
      <c r="B236" s="1420"/>
      <c r="C236" s="1420"/>
      <c r="D236" s="1420"/>
      <c r="E236" s="1420"/>
      <c r="F236" s="1420"/>
      <c r="G236" s="1420"/>
      <c r="H236" s="1420"/>
      <c r="I236" s="1420"/>
      <c r="J236" s="1420"/>
      <c r="K236" s="1420"/>
      <c r="L236" s="1420"/>
      <c r="M236" s="1420"/>
      <c r="N236" s="1420"/>
      <c r="O236" s="1420"/>
      <c r="P236" s="1076"/>
      <c r="S236" s="1083">
        <f>SUM(S21:S235)</f>
        <v>0</v>
      </c>
      <c r="T236" s="1076"/>
      <c r="U236" s="1076"/>
      <c r="V236" s="1076"/>
      <c r="W236" s="1076"/>
      <c r="X236" s="1076"/>
      <c r="Y236" s="1076"/>
      <c r="Z236" s="1076"/>
    </row>
    <row r="237" spans="1:52" s="1032" customFormat="1">
      <c r="A237" s="1420"/>
      <c r="B237" s="1420"/>
      <c r="C237" s="1420"/>
      <c r="D237" s="1420"/>
      <c r="E237" s="1420"/>
      <c r="F237" s="1420"/>
      <c r="G237" s="1420"/>
      <c r="H237" s="1420"/>
      <c r="I237" s="1420"/>
      <c r="J237" s="1420"/>
      <c r="K237" s="1420"/>
      <c r="L237" s="1420"/>
      <c r="M237" s="1420"/>
      <c r="N237" s="1420"/>
      <c r="O237" s="1420"/>
      <c r="P237" s="1076"/>
      <c r="Q237" s="1076"/>
      <c r="R237" s="1076"/>
      <c r="S237" s="1076"/>
      <c r="T237" s="1076"/>
      <c r="U237" s="1076"/>
      <c r="V237" s="1076"/>
      <c r="W237" s="1076"/>
      <c r="X237" s="1076"/>
      <c r="Y237" s="1076"/>
      <c r="Z237" s="1076"/>
    </row>
    <row r="238" spans="1:52">
      <c r="A238" s="1084"/>
      <c r="B238" s="1085"/>
      <c r="C238" s="1085"/>
      <c r="D238" s="1085"/>
      <c r="E238" s="1085"/>
      <c r="F238" s="1085"/>
      <c r="G238" s="1085"/>
      <c r="H238" s="1428" t="s">
        <v>497</v>
      </c>
      <c r="I238" s="1428"/>
      <c r="J238" s="1428"/>
      <c r="K238" s="1428"/>
      <c r="L238" s="1428"/>
      <c r="M238" s="1429"/>
      <c r="N238" s="1086">
        <f>SUM(N21:N235)</f>
        <v>0</v>
      </c>
      <c r="O238" s="1087"/>
      <c r="T238" s="1020"/>
      <c r="AA238" s="1088"/>
      <c r="AB238" s="1088"/>
      <c r="AD238" s="1088"/>
      <c r="AE238" s="1088"/>
      <c r="AG238" s="1039"/>
      <c r="AH238" s="1029"/>
      <c r="AI238" s="1029"/>
      <c r="AJ238" s="1029"/>
      <c r="AK238" s="1029"/>
      <c r="AL238" s="1029"/>
      <c r="AM238" s="1029"/>
      <c r="AN238" s="1029"/>
      <c r="AO238" s="1029"/>
      <c r="AP238" s="1029"/>
      <c r="AQ238" s="1029"/>
      <c r="AR238" s="1029"/>
      <c r="AS238" s="1029"/>
      <c r="AT238" s="1029"/>
      <c r="AU238" s="1029"/>
      <c r="AV238" s="1029"/>
      <c r="AW238" s="1029"/>
      <c r="AX238" s="1029"/>
      <c r="AY238" s="1029"/>
      <c r="AZ238" s="1029"/>
    </row>
    <row r="239" spans="1:52">
      <c r="A239" s="1089"/>
      <c r="B239" s="1090"/>
      <c r="C239" s="1090"/>
      <c r="D239" s="1090"/>
      <c r="E239" s="1090"/>
      <c r="F239" s="1090"/>
      <c r="G239" s="1090"/>
      <c r="H239" s="1425" t="s">
        <v>509</v>
      </c>
      <c r="I239" s="1425"/>
      <c r="J239" s="1425"/>
      <c r="K239" s="1425"/>
      <c r="L239" s="1425"/>
      <c r="M239" s="1426"/>
      <c r="N239" s="1091">
        <f>'Sch-7'!M20</f>
        <v>0</v>
      </c>
      <c r="O239" s="1092"/>
      <c r="AA239" s="1033"/>
      <c r="AB239" s="1088"/>
      <c r="AD239" s="1033"/>
      <c r="AE239" s="1088"/>
      <c r="AH239" s="1029"/>
      <c r="AI239" s="1029"/>
      <c r="AJ239" s="1029"/>
      <c r="AK239" s="1029"/>
      <c r="AL239" s="1029"/>
      <c r="AM239" s="1029"/>
      <c r="AN239" s="1029"/>
      <c r="AO239" s="1029"/>
      <c r="AP239" s="1029"/>
      <c r="AQ239" s="1029"/>
      <c r="AR239" s="1029"/>
      <c r="AS239" s="1029"/>
      <c r="AT239" s="1029"/>
      <c r="AU239" s="1029"/>
      <c r="AV239" s="1029"/>
      <c r="AW239" s="1029"/>
      <c r="AX239" s="1029"/>
      <c r="AY239" s="1029"/>
      <c r="AZ239" s="1029"/>
    </row>
    <row r="240" spans="1:52" ht="15.75" thickBot="1">
      <c r="A240" s="1093"/>
      <c r="B240" s="1094"/>
      <c r="C240" s="1094"/>
      <c r="D240" s="1094"/>
      <c r="E240" s="1094"/>
      <c r="F240" s="1094"/>
      <c r="G240" s="1094"/>
      <c r="H240" s="1427" t="s">
        <v>425</v>
      </c>
      <c r="I240" s="1427"/>
      <c r="J240" s="1427"/>
      <c r="K240" s="1427"/>
      <c r="L240" s="1427"/>
      <c r="M240" s="1427"/>
      <c r="N240" s="1295">
        <f>N239+N238</f>
        <v>0</v>
      </c>
      <c r="O240" s="1096"/>
      <c r="AA240" s="1033"/>
      <c r="AB240" s="1083"/>
      <c r="AC240" s="1073"/>
      <c r="AD240" s="1097"/>
      <c r="AE240" s="1083"/>
      <c r="AG240" s="1098"/>
      <c r="AH240" s="1029"/>
      <c r="AI240" s="1029"/>
      <c r="AJ240" s="1029"/>
      <c r="AK240" s="1029"/>
      <c r="AL240" s="1029"/>
      <c r="AM240" s="1029"/>
      <c r="AN240" s="1029"/>
      <c r="AO240" s="1029"/>
      <c r="AP240" s="1029"/>
      <c r="AQ240" s="1029"/>
      <c r="AR240" s="1029"/>
      <c r="AS240" s="1029"/>
      <c r="AT240" s="1029"/>
      <c r="AU240" s="1029"/>
      <c r="AV240" s="1029"/>
      <c r="AW240" s="1029"/>
      <c r="AX240" s="1029"/>
      <c r="AY240" s="1029"/>
      <c r="AZ240" s="1029"/>
    </row>
    <row r="241" spans="1:52" ht="15.75" thickBot="1">
      <c r="A241" s="1099"/>
      <c r="B241" s="1099"/>
      <c r="C241" s="1099"/>
      <c r="D241" s="1099"/>
      <c r="E241" s="1099"/>
      <c r="F241" s="1099"/>
      <c r="G241" s="1099"/>
      <c r="H241" s="1432" t="s">
        <v>514</v>
      </c>
      <c r="I241" s="1433"/>
      <c r="J241" s="1433"/>
      <c r="K241" s="1433"/>
      <c r="L241" s="1433"/>
      <c r="M241" s="1434"/>
      <c r="N241" s="1095">
        <f>S236</f>
        <v>0</v>
      </c>
      <c r="O241" s="1096"/>
      <c r="AA241" s="1033"/>
      <c r="AB241" s="1083"/>
      <c r="AC241" s="1073"/>
      <c r="AD241" s="1097"/>
      <c r="AE241" s="1083"/>
      <c r="AG241" s="1098"/>
      <c r="AH241" s="1029"/>
      <c r="AI241" s="1029"/>
      <c r="AJ241" s="1029"/>
      <c r="AK241" s="1029"/>
      <c r="AL241" s="1029"/>
      <c r="AM241" s="1029"/>
      <c r="AN241" s="1029"/>
      <c r="AO241" s="1029"/>
      <c r="AP241" s="1029"/>
      <c r="AQ241" s="1029"/>
      <c r="AR241" s="1029"/>
      <c r="AS241" s="1029"/>
      <c r="AT241" s="1029"/>
      <c r="AU241" s="1029"/>
      <c r="AV241" s="1029"/>
      <c r="AW241" s="1029"/>
      <c r="AX241" s="1029"/>
      <c r="AY241" s="1029"/>
      <c r="AZ241" s="1029"/>
    </row>
    <row r="242" spans="1:52">
      <c r="A242" s="1430"/>
      <c r="B242" s="1430"/>
      <c r="C242" s="1430"/>
      <c r="D242" s="1430"/>
      <c r="E242" s="1430"/>
      <c r="F242" s="1430"/>
      <c r="G242" s="1430"/>
      <c r="H242" s="1431"/>
      <c r="I242" s="1431"/>
      <c r="J242" s="1431"/>
      <c r="K242" s="1431"/>
      <c r="L242" s="1431"/>
      <c r="M242" s="1431"/>
      <c r="N242" s="1431"/>
      <c r="O242" s="1431"/>
      <c r="AA242" s="1100"/>
      <c r="AB242" s="1088"/>
      <c r="AD242" s="1100"/>
      <c r="AE242" s="1088"/>
      <c r="AH242" s="1029"/>
      <c r="AI242" s="1029"/>
      <c r="AJ242" s="1029"/>
      <c r="AK242" s="1029"/>
      <c r="AL242" s="1029"/>
      <c r="AM242" s="1029"/>
      <c r="AN242" s="1029"/>
      <c r="AO242" s="1029"/>
      <c r="AP242" s="1029"/>
      <c r="AQ242" s="1029"/>
      <c r="AR242" s="1029"/>
      <c r="AS242" s="1029"/>
      <c r="AT242" s="1029"/>
      <c r="AU242" s="1029"/>
      <c r="AV242" s="1029"/>
      <c r="AW242" s="1029"/>
      <c r="AX242" s="1029"/>
      <c r="AY242" s="1029"/>
      <c r="AZ242" s="1029"/>
    </row>
    <row r="243" spans="1:52">
      <c r="A243" s="1101" t="s">
        <v>412</v>
      </c>
      <c r="B243" s="1413" t="s">
        <v>489</v>
      </c>
      <c r="C243" s="1413"/>
      <c r="D243" s="1413"/>
      <c r="E243" s="1413"/>
      <c r="F243" s="1413"/>
      <c r="G243" s="1413"/>
      <c r="H243" s="1413"/>
      <c r="I243" s="1413"/>
      <c r="J243" s="1413"/>
      <c r="K243" s="1413"/>
      <c r="L243" s="1413"/>
      <c r="M243" s="1413"/>
      <c r="N243" s="1413"/>
      <c r="O243" s="1413"/>
      <c r="AH243" s="1029"/>
      <c r="AI243" s="1029"/>
      <c r="AJ243" s="1029"/>
      <c r="AK243" s="1029"/>
      <c r="AL243" s="1029"/>
      <c r="AM243" s="1029"/>
      <c r="AN243" s="1029"/>
      <c r="AO243" s="1029"/>
      <c r="AP243" s="1029"/>
      <c r="AQ243" s="1029"/>
      <c r="AR243" s="1029"/>
      <c r="AS243" s="1029"/>
      <c r="AT243" s="1029"/>
      <c r="AU243" s="1029"/>
      <c r="AV243" s="1029"/>
      <c r="AW243" s="1029"/>
      <c r="AX243" s="1029"/>
      <c r="AY243" s="1029"/>
      <c r="AZ243" s="1029"/>
    </row>
    <row r="244" spans="1:52">
      <c r="A244" s="1102" t="s">
        <v>491</v>
      </c>
      <c r="B244" s="1414" t="s">
        <v>490</v>
      </c>
      <c r="C244" s="1414"/>
      <c r="D244" s="1414"/>
      <c r="E244" s="1414"/>
      <c r="F244" s="1414"/>
      <c r="G244" s="1414"/>
      <c r="H244" s="1414"/>
      <c r="I244" s="1414"/>
      <c r="J244" s="1414"/>
      <c r="K244" s="1414"/>
      <c r="L244" s="1414"/>
      <c r="M244" s="1414"/>
      <c r="N244" s="1414"/>
      <c r="O244" s="1414"/>
      <c r="AH244" s="1029"/>
      <c r="AI244" s="1029"/>
      <c r="AJ244" s="1029"/>
      <c r="AK244" s="1029"/>
      <c r="AL244" s="1029"/>
      <c r="AM244" s="1029"/>
      <c r="AN244" s="1029"/>
      <c r="AO244" s="1029"/>
      <c r="AP244" s="1029"/>
      <c r="AQ244" s="1029"/>
      <c r="AR244" s="1029"/>
      <c r="AS244" s="1029"/>
      <c r="AT244" s="1029"/>
      <c r="AU244" s="1029"/>
      <c r="AV244" s="1029"/>
      <c r="AW244" s="1029"/>
      <c r="AX244" s="1029"/>
      <c r="AY244" s="1029"/>
      <c r="AZ244" s="1029"/>
    </row>
    <row r="245" spans="1:52">
      <c r="A245" s="1102"/>
      <c r="B245" s="1102"/>
      <c r="C245" s="1102"/>
      <c r="D245" s="1102"/>
      <c r="E245" s="1102"/>
      <c r="F245" s="1414"/>
      <c r="G245" s="1414"/>
      <c r="H245" s="1414"/>
      <c r="I245" s="1414"/>
      <c r="J245" s="1414"/>
      <c r="K245" s="1414"/>
      <c r="L245" s="1414"/>
      <c r="M245" s="1414"/>
      <c r="N245" s="1414"/>
      <c r="O245" s="1414"/>
      <c r="AH245" s="1029"/>
      <c r="AI245" s="1029"/>
      <c r="AJ245" s="1029"/>
      <c r="AK245" s="1029"/>
      <c r="AL245" s="1029"/>
      <c r="AM245" s="1029"/>
      <c r="AN245" s="1029"/>
      <c r="AO245" s="1029"/>
      <c r="AP245" s="1029"/>
      <c r="AQ245" s="1029"/>
      <c r="AR245" s="1029"/>
      <c r="AS245" s="1029"/>
      <c r="AT245" s="1029"/>
      <c r="AU245" s="1029"/>
      <c r="AV245" s="1029"/>
      <c r="AW245" s="1029"/>
      <c r="AX245" s="1029"/>
      <c r="AY245" s="1029"/>
      <c r="AZ245" s="1029"/>
    </row>
    <row r="246" spans="1:52" ht="28.5">
      <c r="A246" s="1103" t="s">
        <v>408</v>
      </c>
      <c r="B246" s="1104" t="str">
        <f>'Names of Bidder'!D31&amp;"-"&amp; 'Names of Bidder'!E31&amp;"-" &amp;'Names of Bidder'!F31</f>
        <v>--</v>
      </c>
      <c r="C246" s="1103"/>
      <c r="D246" s="1103"/>
      <c r="E246" s="1103"/>
      <c r="F246" s="1029"/>
      <c r="G246" s="1097"/>
      <c r="H246" s="1103"/>
      <c r="I246" s="1105"/>
      <c r="K246" s="1106"/>
      <c r="L246" s="1354" t="s">
        <v>410</v>
      </c>
      <c r="M246" s="1107" t="str">
        <f>IF('Names of Bidder'!D24=0, "", 'Names of Bidder'!D24)</f>
        <v/>
      </c>
      <c r="O246" s="1024"/>
      <c r="AH246" s="1029"/>
      <c r="AI246" s="1029"/>
      <c r="AJ246" s="1029"/>
      <c r="AK246" s="1029"/>
      <c r="AL246" s="1029"/>
      <c r="AM246" s="1029"/>
      <c r="AN246" s="1029"/>
      <c r="AO246" s="1029"/>
      <c r="AP246" s="1029"/>
      <c r="AQ246" s="1029"/>
      <c r="AR246" s="1029"/>
      <c r="AS246" s="1029"/>
      <c r="AT246" s="1029"/>
      <c r="AU246" s="1029"/>
      <c r="AV246" s="1029"/>
      <c r="AW246" s="1029"/>
      <c r="AX246" s="1029"/>
      <c r="AY246" s="1029"/>
      <c r="AZ246" s="1029"/>
    </row>
    <row r="247" spans="1:52" ht="28.5">
      <c r="A247" s="1103" t="s">
        <v>409</v>
      </c>
      <c r="B247" s="1104" t="str">
        <f>IF('Names of Bidder'!D32=0, "", 'Names of Bidder'!D32)</f>
        <v/>
      </c>
      <c r="C247" s="1103"/>
      <c r="D247" s="1103"/>
      <c r="E247" s="1103"/>
      <c r="F247" s="1029"/>
      <c r="G247" s="1097"/>
      <c r="H247" s="1103"/>
      <c r="I247" s="1105"/>
      <c r="L247" s="1354" t="s">
        <v>411</v>
      </c>
      <c r="M247" s="1107" t="str">
        <f>IF('Names of Bidder'!D25=0, "", 'Names of Bidder'!D25)</f>
        <v/>
      </c>
      <c r="O247" s="1024"/>
      <c r="AH247" s="1029"/>
      <c r="AI247" s="1029"/>
      <c r="AJ247" s="1029"/>
      <c r="AK247" s="1029"/>
      <c r="AL247" s="1029"/>
      <c r="AM247" s="1029"/>
      <c r="AN247" s="1029"/>
      <c r="AO247" s="1029"/>
      <c r="AP247" s="1029"/>
      <c r="AQ247" s="1029"/>
      <c r="AR247" s="1029"/>
      <c r="AS247" s="1029"/>
      <c r="AT247" s="1029"/>
      <c r="AU247" s="1029"/>
      <c r="AV247" s="1029"/>
      <c r="AW247" s="1029"/>
      <c r="AX247" s="1029"/>
      <c r="AY247" s="1029"/>
      <c r="AZ247" s="1029"/>
    </row>
    <row r="248" spans="1:52">
      <c r="A248" s="1108"/>
      <c r="B248" s="1108"/>
      <c r="C248" s="1108"/>
      <c r="D248" s="1108"/>
      <c r="E248" s="1108"/>
      <c r="F248" s="1108"/>
      <c r="G248" s="1108"/>
      <c r="H248" s="1108"/>
      <c r="I248" s="1109"/>
      <c r="J248" s="1076"/>
      <c r="K248" s="1108"/>
      <c r="N248" s="1076"/>
      <c r="AH248" s="1029"/>
      <c r="AI248" s="1029"/>
      <c r="AJ248" s="1029"/>
      <c r="AK248" s="1029"/>
      <c r="AL248" s="1029"/>
      <c r="AM248" s="1029"/>
      <c r="AN248" s="1029"/>
      <c r="AO248" s="1029"/>
      <c r="AP248" s="1029"/>
      <c r="AQ248" s="1029"/>
      <c r="AR248" s="1029"/>
      <c r="AS248" s="1029"/>
      <c r="AT248" s="1029"/>
      <c r="AU248" s="1029"/>
      <c r="AV248" s="1029"/>
      <c r="AW248" s="1029"/>
      <c r="AX248" s="1029"/>
      <c r="AY248" s="1029"/>
      <c r="AZ248" s="1029"/>
    </row>
    <row r="249" spans="1:52">
      <c r="A249" s="1110"/>
      <c r="B249" s="1110"/>
      <c r="C249" s="1110"/>
      <c r="D249" s="1110"/>
      <c r="E249" s="1110"/>
      <c r="F249" s="1110"/>
      <c r="G249" s="1110"/>
      <c r="H249" s="1110"/>
      <c r="I249" s="1111"/>
      <c r="J249" s="1112"/>
      <c r="K249" s="1110"/>
      <c r="L249" s="1304"/>
      <c r="M249" s="1113"/>
      <c r="N249" s="1114"/>
      <c r="O249" s="1115"/>
      <c r="AH249" s="1029"/>
      <c r="AI249" s="1029"/>
      <c r="AJ249" s="1029"/>
      <c r="AK249" s="1029"/>
      <c r="AL249" s="1029"/>
      <c r="AM249" s="1029"/>
      <c r="AN249" s="1029"/>
      <c r="AO249" s="1029"/>
      <c r="AP249" s="1029"/>
      <c r="AQ249" s="1029"/>
      <c r="AR249" s="1029"/>
      <c r="AS249" s="1029"/>
      <c r="AT249" s="1029"/>
      <c r="AU249" s="1029"/>
      <c r="AV249" s="1029"/>
      <c r="AW249" s="1029"/>
      <c r="AX249" s="1029"/>
      <c r="AY249" s="1029"/>
      <c r="AZ249" s="1029"/>
    </row>
    <row r="250" spans="1:52">
      <c r="A250" s="1110"/>
      <c r="B250" s="1110"/>
      <c r="C250" s="1110"/>
      <c r="D250" s="1110"/>
      <c r="E250" s="1110"/>
      <c r="F250" s="1110"/>
      <c r="G250" s="1110"/>
      <c r="H250" s="1110"/>
      <c r="I250" s="1111"/>
      <c r="J250" s="1112"/>
      <c r="K250" s="1110"/>
      <c r="L250" s="1110"/>
      <c r="M250" s="1112"/>
      <c r="N250" s="1112"/>
      <c r="O250" s="1116"/>
      <c r="AH250" s="1029"/>
      <c r="AI250" s="1029"/>
      <c r="AJ250" s="1029"/>
      <c r="AK250" s="1029"/>
      <c r="AL250" s="1029"/>
      <c r="AM250" s="1029"/>
      <c r="AN250" s="1029"/>
      <c r="AO250" s="1029"/>
      <c r="AP250" s="1029"/>
      <c r="AQ250" s="1029"/>
      <c r="AR250" s="1029"/>
      <c r="AS250" s="1029"/>
      <c r="AT250" s="1029"/>
      <c r="AU250" s="1029"/>
      <c r="AV250" s="1029"/>
      <c r="AW250" s="1029"/>
      <c r="AX250" s="1029"/>
      <c r="AY250" s="1029"/>
      <c r="AZ250" s="1029"/>
    </row>
    <row r="251" spans="1:52">
      <c r="A251" s="1110"/>
      <c r="B251" s="1110"/>
      <c r="C251" s="1110"/>
      <c r="D251" s="1110"/>
      <c r="E251" s="1110"/>
      <c r="F251" s="1110"/>
      <c r="G251" s="1110"/>
      <c r="H251" s="1110"/>
      <c r="I251" s="1111"/>
      <c r="J251" s="1112"/>
      <c r="K251" s="1110"/>
      <c r="L251" s="1110"/>
      <c r="M251" s="1112"/>
      <c r="N251" s="1112"/>
      <c r="O251" s="1116"/>
      <c r="AH251" s="1029"/>
      <c r="AI251" s="1029"/>
      <c r="AJ251" s="1029"/>
      <c r="AK251" s="1029"/>
      <c r="AL251" s="1029"/>
      <c r="AM251" s="1029"/>
      <c r="AN251" s="1029"/>
      <c r="AO251" s="1029"/>
      <c r="AP251" s="1029"/>
      <c r="AQ251" s="1029"/>
      <c r="AR251" s="1029"/>
      <c r="AS251" s="1029"/>
      <c r="AT251" s="1029"/>
      <c r="AU251" s="1029"/>
      <c r="AV251" s="1029"/>
      <c r="AW251" s="1029"/>
      <c r="AX251" s="1029"/>
      <c r="AY251" s="1029"/>
      <c r="AZ251" s="1029"/>
    </row>
    <row r="252" spans="1:52">
      <c r="A252" s="1110"/>
      <c r="B252" s="1110"/>
      <c r="C252" s="1110"/>
      <c r="D252" s="1110"/>
      <c r="E252" s="1110"/>
      <c r="F252" s="1110"/>
      <c r="G252" s="1110"/>
      <c r="H252" s="1110"/>
      <c r="I252" s="1111"/>
      <c r="J252" s="1112"/>
      <c r="K252" s="1110"/>
      <c r="L252" s="1110"/>
      <c r="M252" s="1112"/>
      <c r="N252" s="1112"/>
      <c r="O252" s="1116"/>
      <c r="AH252" s="1029"/>
      <c r="AI252" s="1029"/>
      <c r="AJ252" s="1029"/>
      <c r="AK252" s="1029"/>
      <c r="AL252" s="1029"/>
      <c r="AM252" s="1029"/>
      <c r="AN252" s="1029"/>
      <c r="AO252" s="1029"/>
      <c r="AP252" s="1029"/>
      <c r="AQ252" s="1029"/>
      <c r="AR252" s="1029"/>
      <c r="AS252" s="1029"/>
      <c r="AT252" s="1029"/>
      <c r="AU252" s="1029"/>
      <c r="AV252" s="1029"/>
      <c r="AW252" s="1029"/>
      <c r="AX252" s="1029"/>
      <c r="AY252" s="1029"/>
      <c r="AZ252" s="1029"/>
    </row>
    <row r="253" spans="1:52">
      <c r="A253" s="1110"/>
      <c r="B253" s="1110"/>
      <c r="C253" s="1110"/>
      <c r="D253" s="1110"/>
      <c r="E253" s="1110"/>
      <c r="F253" s="1110"/>
      <c r="G253" s="1110"/>
      <c r="H253" s="1110"/>
      <c r="I253" s="1111"/>
      <c r="J253" s="1112"/>
      <c r="K253" s="1110"/>
      <c r="L253" s="1110"/>
      <c r="M253" s="1112"/>
      <c r="N253" s="1112"/>
      <c r="O253" s="1116"/>
      <c r="AH253" s="1029"/>
      <c r="AI253" s="1029"/>
      <c r="AJ253" s="1029"/>
      <c r="AK253" s="1029"/>
      <c r="AL253" s="1029"/>
      <c r="AM253" s="1029"/>
      <c r="AN253" s="1029"/>
      <c r="AO253" s="1029"/>
      <c r="AP253" s="1029"/>
      <c r="AQ253" s="1029"/>
      <c r="AR253" s="1029"/>
      <c r="AS253" s="1029"/>
      <c r="AT253" s="1029"/>
      <c r="AU253" s="1029"/>
      <c r="AV253" s="1029"/>
      <c r="AW253" s="1029"/>
      <c r="AX253" s="1029"/>
      <c r="AY253" s="1029"/>
      <c r="AZ253" s="1029"/>
    </row>
    <row r="254" spans="1:52">
      <c r="A254" s="1110"/>
      <c r="B254" s="1110"/>
      <c r="C254" s="1110"/>
      <c r="D254" s="1110"/>
      <c r="E254" s="1110"/>
      <c r="F254" s="1110"/>
      <c r="G254" s="1110"/>
      <c r="H254" s="1110"/>
      <c r="I254" s="1111"/>
      <c r="J254" s="1112"/>
      <c r="K254" s="1110"/>
      <c r="L254" s="1110"/>
      <c r="M254" s="1112"/>
      <c r="N254" s="1112"/>
      <c r="O254" s="1116"/>
      <c r="AH254" s="1029"/>
      <c r="AI254" s="1029"/>
      <c r="AJ254" s="1029"/>
      <c r="AK254" s="1029"/>
      <c r="AL254" s="1029"/>
      <c r="AM254" s="1029"/>
      <c r="AN254" s="1029"/>
      <c r="AO254" s="1029"/>
      <c r="AP254" s="1029"/>
      <c r="AQ254" s="1029"/>
      <c r="AR254" s="1029"/>
      <c r="AS254" s="1029"/>
      <c r="AT254" s="1029"/>
      <c r="AU254" s="1029"/>
      <c r="AV254" s="1029"/>
      <c r="AW254" s="1029"/>
      <c r="AX254" s="1029"/>
      <c r="AY254" s="1029"/>
      <c r="AZ254" s="1029"/>
    </row>
    <row r="255" spans="1:52">
      <c r="A255" s="1110"/>
      <c r="B255" s="1110"/>
      <c r="C255" s="1110"/>
      <c r="D255" s="1110"/>
      <c r="E255" s="1110"/>
      <c r="F255" s="1110"/>
      <c r="G255" s="1110"/>
      <c r="H255" s="1110"/>
      <c r="I255" s="1111"/>
      <c r="J255" s="1112"/>
      <c r="K255" s="1110"/>
      <c r="L255" s="1110"/>
      <c r="M255" s="1112"/>
      <c r="N255" s="1112"/>
      <c r="O255" s="1116"/>
      <c r="AH255" s="1029"/>
      <c r="AI255" s="1029"/>
      <c r="AJ255" s="1029"/>
      <c r="AK255" s="1029"/>
      <c r="AL255" s="1029"/>
      <c r="AM255" s="1029"/>
      <c r="AN255" s="1029"/>
      <c r="AO255" s="1029"/>
      <c r="AP255" s="1029"/>
      <c r="AQ255" s="1029"/>
      <c r="AR255" s="1029"/>
      <c r="AS255" s="1029"/>
      <c r="AT255" s="1029"/>
      <c r="AU255" s="1029"/>
      <c r="AV255" s="1029"/>
      <c r="AW255" s="1029"/>
      <c r="AX255" s="1029"/>
      <c r="AY255" s="1029"/>
      <c r="AZ255" s="1029"/>
    </row>
    <row r="256" spans="1:52">
      <c r="A256" s="1110"/>
      <c r="B256" s="1110"/>
      <c r="C256" s="1110"/>
      <c r="D256" s="1110"/>
      <c r="E256" s="1110"/>
      <c r="F256" s="1110"/>
      <c r="G256" s="1110"/>
      <c r="H256" s="1110"/>
      <c r="I256" s="1111"/>
      <c r="J256" s="1112"/>
      <c r="K256" s="1110"/>
      <c r="L256" s="1110"/>
      <c r="M256" s="1112"/>
      <c r="N256" s="1112"/>
      <c r="O256" s="1116"/>
      <c r="P256" s="1029"/>
      <c r="Q256" s="1029"/>
      <c r="R256" s="1029"/>
      <c r="S256" s="1029"/>
      <c r="T256" s="1029"/>
      <c r="U256" s="1029"/>
      <c r="V256" s="1029"/>
      <c r="W256" s="1029"/>
      <c r="X256" s="1029"/>
      <c r="Y256" s="1029"/>
      <c r="Z256" s="1029"/>
      <c r="AA256" s="1029"/>
      <c r="AB256" s="1029"/>
      <c r="AC256" s="1029"/>
      <c r="AD256" s="1029"/>
      <c r="AE256" s="1029"/>
      <c r="AF256" s="1029"/>
      <c r="AG256" s="1029"/>
      <c r="AH256" s="1029"/>
      <c r="AI256" s="1029"/>
      <c r="AJ256" s="1029"/>
      <c r="AK256" s="1029"/>
      <c r="AL256" s="1029"/>
      <c r="AM256" s="1029"/>
      <c r="AN256" s="1029"/>
      <c r="AO256" s="1029"/>
      <c r="AP256" s="1029"/>
      <c r="AQ256" s="1029"/>
      <c r="AR256" s="1029"/>
      <c r="AS256" s="1029"/>
      <c r="AT256" s="1029"/>
      <c r="AU256" s="1029"/>
      <c r="AV256" s="1029"/>
      <c r="AW256" s="1029"/>
      <c r="AX256" s="1029"/>
      <c r="AY256" s="1029"/>
      <c r="AZ256" s="1029"/>
    </row>
    <row r="257" spans="1:52">
      <c r="A257" s="1110"/>
      <c r="B257" s="1110"/>
      <c r="C257" s="1110"/>
      <c r="D257" s="1110"/>
      <c r="E257" s="1110"/>
      <c r="F257" s="1110"/>
      <c r="G257" s="1110"/>
      <c r="H257" s="1110"/>
      <c r="I257" s="1111"/>
      <c r="J257" s="1112"/>
      <c r="K257" s="1110"/>
      <c r="L257" s="1110"/>
      <c r="M257" s="1112"/>
      <c r="N257" s="1112"/>
      <c r="O257" s="1116"/>
      <c r="P257" s="1029"/>
      <c r="Q257" s="1029"/>
      <c r="R257" s="1029"/>
      <c r="S257" s="1029"/>
      <c r="T257" s="1029"/>
      <c r="U257" s="1029"/>
      <c r="V257" s="1029"/>
      <c r="W257" s="1029"/>
      <c r="X257" s="1029"/>
      <c r="Y257" s="1029"/>
      <c r="Z257" s="1029"/>
      <c r="AA257" s="1029"/>
      <c r="AB257" s="1029"/>
      <c r="AC257" s="1029"/>
      <c r="AD257" s="1029"/>
      <c r="AE257" s="1029"/>
      <c r="AF257" s="1029"/>
      <c r="AG257" s="1029"/>
      <c r="AH257" s="1029"/>
      <c r="AI257" s="1029"/>
      <c r="AJ257" s="1029"/>
      <c r="AK257" s="1029"/>
      <c r="AL257" s="1029"/>
      <c r="AM257" s="1029"/>
      <c r="AN257" s="1029"/>
      <c r="AO257" s="1029"/>
      <c r="AP257" s="1029"/>
      <c r="AQ257" s="1029"/>
      <c r="AR257" s="1029"/>
      <c r="AS257" s="1029"/>
      <c r="AT257" s="1029"/>
      <c r="AU257" s="1029"/>
      <c r="AV257" s="1029"/>
      <c r="AW257" s="1029"/>
      <c r="AX257" s="1029"/>
      <c r="AY257" s="1029"/>
      <c r="AZ257" s="1029"/>
    </row>
    <row r="258" spans="1:52">
      <c r="A258" s="1110"/>
      <c r="B258" s="1110"/>
      <c r="C258" s="1110"/>
      <c r="D258" s="1110"/>
      <c r="E258" s="1110"/>
      <c r="F258" s="1110"/>
      <c r="G258" s="1110"/>
      <c r="H258" s="1110"/>
      <c r="I258" s="1111"/>
      <c r="J258" s="1112"/>
      <c r="K258" s="1110"/>
      <c r="L258" s="1110"/>
      <c r="M258" s="1112"/>
      <c r="N258" s="1112"/>
      <c r="O258" s="1116"/>
      <c r="P258" s="1029"/>
      <c r="Q258" s="1029"/>
      <c r="R258" s="1029"/>
      <c r="S258" s="1029"/>
      <c r="T258" s="1029"/>
      <c r="U258" s="1029"/>
      <c r="V258" s="1029"/>
      <c r="W258" s="1029"/>
      <c r="X258" s="1029"/>
      <c r="Y258" s="1029"/>
      <c r="Z258" s="1029"/>
      <c r="AA258" s="1029"/>
      <c r="AB258" s="1029"/>
      <c r="AC258" s="1029"/>
      <c r="AD258" s="1029"/>
      <c r="AE258" s="1029"/>
      <c r="AF258" s="1029"/>
      <c r="AG258" s="1029"/>
      <c r="AH258" s="1029"/>
      <c r="AI258" s="1029"/>
      <c r="AJ258" s="1029"/>
      <c r="AK258" s="1029"/>
      <c r="AL258" s="1029"/>
      <c r="AM258" s="1029"/>
      <c r="AN258" s="1029"/>
      <c r="AO258" s="1029"/>
      <c r="AP258" s="1029"/>
      <c r="AQ258" s="1029"/>
      <c r="AR258" s="1029"/>
      <c r="AS258" s="1029"/>
      <c r="AT258" s="1029"/>
      <c r="AU258" s="1029"/>
      <c r="AV258" s="1029"/>
      <c r="AW258" s="1029"/>
      <c r="AX258" s="1029"/>
      <c r="AY258" s="1029"/>
      <c r="AZ258" s="1029"/>
    </row>
    <row r="259" spans="1:52">
      <c r="A259" s="1110"/>
      <c r="B259" s="1110"/>
      <c r="C259" s="1110"/>
      <c r="D259" s="1110"/>
      <c r="E259" s="1110"/>
      <c r="F259" s="1110"/>
      <c r="G259" s="1110"/>
      <c r="H259" s="1110"/>
      <c r="I259" s="1111"/>
      <c r="J259" s="1112"/>
      <c r="K259" s="1110"/>
      <c r="L259" s="1110"/>
      <c r="M259" s="1112"/>
      <c r="N259" s="1112"/>
      <c r="O259" s="1116"/>
      <c r="P259" s="1029"/>
      <c r="Q259" s="1029"/>
      <c r="R259" s="1029"/>
      <c r="S259" s="1029"/>
      <c r="T259" s="1029"/>
      <c r="U259" s="1029"/>
      <c r="V259" s="1029"/>
      <c r="W259" s="1029"/>
      <c r="X259" s="1029"/>
      <c r="Y259" s="1029"/>
      <c r="Z259" s="1029"/>
      <c r="AA259" s="1029"/>
      <c r="AB259" s="1029"/>
      <c r="AC259" s="1029"/>
      <c r="AD259" s="1029"/>
      <c r="AE259" s="1029"/>
      <c r="AF259" s="1029"/>
      <c r="AG259" s="1029"/>
      <c r="AH259" s="1029"/>
      <c r="AI259" s="1029"/>
      <c r="AJ259" s="1029"/>
      <c r="AK259" s="1029"/>
      <c r="AL259" s="1029"/>
      <c r="AM259" s="1029"/>
      <c r="AN259" s="1029"/>
      <c r="AO259" s="1029"/>
      <c r="AP259" s="1029"/>
      <c r="AQ259" s="1029"/>
      <c r="AR259" s="1029"/>
      <c r="AS259" s="1029"/>
      <c r="AT259" s="1029"/>
      <c r="AU259" s="1029"/>
      <c r="AV259" s="1029"/>
      <c r="AW259" s="1029"/>
      <c r="AX259" s="1029"/>
      <c r="AY259" s="1029"/>
      <c r="AZ259" s="1029"/>
    </row>
    <row r="260" spans="1:52">
      <c r="A260" s="1110"/>
      <c r="B260" s="1110"/>
      <c r="C260" s="1110"/>
      <c r="D260" s="1110"/>
      <c r="E260" s="1110"/>
      <c r="F260" s="1110"/>
      <c r="G260" s="1110"/>
      <c r="H260" s="1110"/>
      <c r="I260" s="1111"/>
      <c r="J260" s="1112"/>
      <c r="K260" s="1110"/>
      <c r="L260" s="1110"/>
      <c r="M260" s="1112"/>
      <c r="N260" s="1112"/>
      <c r="O260" s="1116"/>
      <c r="P260" s="1029"/>
      <c r="Q260" s="1029"/>
      <c r="R260" s="1029"/>
      <c r="S260" s="1029"/>
      <c r="T260" s="1029"/>
      <c r="U260" s="1029"/>
      <c r="V260" s="1029"/>
      <c r="W260" s="1029"/>
      <c r="X260" s="1029"/>
      <c r="Y260" s="1029"/>
      <c r="Z260" s="1029"/>
      <c r="AA260" s="1029"/>
      <c r="AB260" s="1029"/>
      <c r="AC260" s="1029"/>
      <c r="AD260" s="1029"/>
      <c r="AE260" s="1029"/>
      <c r="AF260" s="1029"/>
      <c r="AG260" s="1029"/>
      <c r="AH260" s="1029"/>
      <c r="AI260" s="1029"/>
      <c r="AJ260" s="1029"/>
      <c r="AK260" s="1029"/>
      <c r="AL260" s="1029"/>
      <c r="AM260" s="1029"/>
      <c r="AN260" s="1029"/>
      <c r="AO260" s="1029"/>
      <c r="AP260" s="1029"/>
      <c r="AQ260" s="1029"/>
      <c r="AR260" s="1029"/>
      <c r="AS260" s="1029"/>
      <c r="AT260" s="1029"/>
      <c r="AU260" s="1029"/>
      <c r="AV260" s="1029"/>
      <c r="AW260" s="1029"/>
      <c r="AX260" s="1029"/>
      <c r="AY260" s="1029"/>
      <c r="AZ260" s="1029"/>
    </row>
    <row r="261" spans="1:52">
      <c r="A261" s="1110"/>
      <c r="B261" s="1110"/>
      <c r="C261" s="1110"/>
      <c r="D261" s="1110"/>
      <c r="E261" s="1110"/>
      <c r="F261" s="1110"/>
      <c r="G261" s="1110"/>
      <c r="H261" s="1110"/>
      <c r="I261" s="1111"/>
      <c r="J261" s="1112"/>
      <c r="K261" s="1110"/>
      <c r="L261" s="1110"/>
      <c r="M261" s="1112"/>
      <c r="N261" s="1112"/>
      <c r="O261" s="1116"/>
      <c r="P261" s="1029"/>
      <c r="Q261" s="1029"/>
      <c r="R261" s="1029"/>
      <c r="S261" s="1029"/>
      <c r="T261" s="1029"/>
      <c r="U261" s="1029"/>
      <c r="V261" s="1029"/>
      <c r="W261" s="1029"/>
      <c r="X261" s="1029"/>
      <c r="Y261" s="1029"/>
      <c r="Z261" s="1029"/>
      <c r="AA261" s="1029"/>
      <c r="AB261" s="1029"/>
      <c r="AC261" s="1029"/>
      <c r="AD261" s="1029"/>
      <c r="AE261" s="1029"/>
      <c r="AF261" s="1029"/>
      <c r="AG261" s="1029"/>
      <c r="AH261" s="1029"/>
      <c r="AI261" s="1029"/>
      <c r="AJ261" s="1029"/>
      <c r="AK261" s="1029"/>
      <c r="AL261" s="1029"/>
      <c r="AM261" s="1029"/>
      <c r="AN261" s="1029"/>
      <c r="AO261" s="1029"/>
      <c r="AP261" s="1029"/>
      <c r="AQ261" s="1029"/>
      <c r="AR261" s="1029"/>
      <c r="AS261" s="1029"/>
      <c r="AT261" s="1029"/>
      <c r="AU261" s="1029"/>
      <c r="AV261" s="1029"/>
      <c r="AW261" s="1029"/>
      <c r="AX261" s="1029"/>
      <c r="AY261" s="1029"/>
      <c r="AZ261" s="1029"/>
    </row>
    <row r="262" spans="1:52">
      <c r="A262" s="1110"/>
      <c r="B262" s="1110"/>
      <c r="C262" s="1110"/>
      <c r="D262" s="1110"/>
      <c r="E262" s="1110"/>
      <c r="F262" s="1110"/>
      <c r="G262" s="1110"/>
      <c r="H262" s="1110"/>
      <c r="I262" s="1111"/>
      <c r="J262" s="1112"/>
      <c r="K262" s="1110"/>
      <c r="L262" s="1110"/>
      <c r="M262" s="1112"/>
      <c r="N262" s="1112"/>
      <c r="O262" s="1116"/>
      <c r="P262" s="1029"/>
      <c r="Q262" s="1029"/>
      <c r="R262" s="1029"/>
      <c r="S262" s="1029"/>
      <c r="T262" s="1029"/>
      <c r="U262" s="1029"/>
      <c r="V262" s="1029"/>
      <c r="W262" s="1029"/>
      <c r="X262" s="1029"/>
      <c r="Y262" s="1029"/>
      <c r="Z262" s="1029"/>
      <c r="AA262" s="1029"/>
      <c r="AB262" s="1029"/>
      <c r="AC262" s="1029"/>
      <c r="AD262" s="1029"/>
      <c r="AE262" s="1029"/>
      <c r="AF262" s="1029"/>
      <c r="AG262" s="1029"/>
      <c r="AH262" s="1029"/>
      <c r="AI262" s="1029"/>
      <c r="AJ262" s="1029"/>
      <c r="AK262" s="1029"/>
      <c r="AL262" s="1029"/>
      <c r="AM262" s="1029"/>
      <c r="AN262" s="1029"/>
      <c r="AO262" s="1029"/>
      <c r="AP262" s="1029"/>
      <c r="AQ262" s="1029"/>
      <c r="AR262" s="1029"/>
      <c r="AS262" s="1029"/>
      <c r="AT262" s="1029"/>
      <c r="AU262" s="1029"/>
      <c r="AV262" s="1029"/>
      <c r="AW262" s="1029"/>
      <c r="AX262" s="1029"/>
      <c r="AY262" s="1029"/>
      <c r="AZ262" s="1029"/>
    </row>
    <row r="263" spans="1:52">
      <c r="A263" s="1110"/>
      <c r="B263" s="1110"/>
      <c r="C263" s="1110"/>
      <c r="D263" s="1110"/>
      <c r="E263" s="1110"/>
      <c r="F263" s="1110"/>
      <c r="G263" s="1110"/>
      <c r="H263" s="1110"/>
      <c r="I263" s="1111"/>
      <c r="J263" s="1112"/>
      <c r="K263" s="1110"/>
      <c r="L263" s="1110"/>
      <c r="M263" s="1112"/>
      <c r="N263" s="1112"/>
      <c r="O263" s="1116"/>
      <c r="P263" s="1029"/>
      <c r="Q263" s="1029"/>
      <c r="R263" s="1029"/>
      <c r="S263" s="1029"/>
      <c r="T263" s="1029"/>
      <c r="U263" s="1029"/>
      <c r="V263" s="1029"/>
      <c r="W263" s="1029"/>
      <c r="X263" s="1029"/>
      <c r="Y263" s="1029"/>
      <c r="Z263" s="1029"/>
      <c r="AA263" s="1029"/>
      <c r="AB263" s="1029"/>
      <c r="AC263" s="1029"/>
      <c r="AD263" s="1029"/>
      <c r="AE263" s="1029"/>
      <c r="AF263" s="1029"/>
      <c r="AG263" s="1029"/>
      <c r="AH263" s="1029"/>
      <c r="AI263" s="1029"/>
      <c r="AJ263" s="1029"/>
      <c r="AK263" s="1029"/>
      <c r="AL263" s="1029"/>
      <c r="AM263" s="1029"/>
      <c r="AN263" s="1029"/>
      <c r="AO263" s="1029"/>
      <c r="AP263" s="1029"/>
      <c r="AQ263" s="1029"/>
      <c r="AR263" s="1029"/>
      <c r="AS263" s="1029"/>
      <c r="AT263" s="1029"/>
      <c r="AU263" s="1029"/>
      <c r="AV263" s="1029"/>
      <c r="AW263" s="1029"/>
      <c r="AX263" s="1029"/>
      <c r="AY263" s="1029"/>
      <c r="AZ263" s="1029"/>
    </row>
    <row r="264" spans="1:52">
      <c r="A264" s="1110"/>
      <c r="B264" s="1110"/>
      <c r="C264" s="1110"/>
      <c r="D264" s="1110"/>
      <c r="E264" s="1110"/>
      <c r="F264" s="1110"/>
      <c r="G264" s="1110"/>
      <c r="H264" s="1110"/>
      <c r="I264" s="1111"/>
      <c r="J264" s="1112"/>
      <c r="K264" s="1110"/>
      <c r="L264" s="1110"/>
      <c r="M264" s="1112"/>
      <c r="N264" s="1112"/>
      <c r="O264" s="1116"/>
      <c r="P264" s="1029"/>
      <c r="Q264" s="1029"/>
      <c r="R264" s="1029"/>
      <c r="S264" s="1029"/>
      <c r="T264" s="1029"/>
      <c r="U264" s="1029"/>
      <c r="V264" s="1029"/>
      <c r="W264" s="1029"/>
      <c r="X264" s="1029"/>
      <c r="Y264" s="1029"/>
      <c r="Z264" s="1029"/>
      <c r="AA264" s="1029"/>
      <c r="AB264" s="1029"/>
      <c r="AC264" s="1029"/>
      <c r="AD264" s="1029"/>
      <c r="AE264" s="1029"/>
      <c r="AF264" s="1029"/>
      <c r="AG264" s="1029"/>
      <c r="AH264" s="1029"/>
      <c r="AI264" s="1029"/>
      <c r="AJ264" s="1029"/>
      <c r="AK264" s="1029"/>
      <c r="AL264" s="1029"/>
      <c r="AM264" s="1029"/>
      <c r="AN264" s="1029"/>
      <c r="AO264" s="1029"/>
      <c r="AP264" s="1029"/>
      <c r="AQ264" s="1029"/>
      <c r="AR264" s="1029"/>
      <c r="AS264" s="1029"/>
      <c r="AT264" s="1029"/>
      <c r="AU264" s="1029"/>
      <c r="AV264" s="1029"/>
      <c r="AW264" s="1029"/>
      <c r="AX264" s="1029"/>
      <c r="AY264" s="1029"/>
      <c r="AZ264" s="1029"/>
    </row>
    <row r="265" spans="1:52">
      <c r="A265" s="1110"/>
      <c r="B265" s="1110"/>
      <c r="C265" s="1110"/>
      <c r="D265" s="1110"/>
      <c r="E265" s="1110"/>
      <c r="F265" s="1110"/>
      <c r="G265" s="1110"/>
      <c r="H265" s="1110"/>
      <c r="I265" s="1111"/>
      <c r="J265" s="1112"/>
      <c r="K265" s="1110"/>
      <c r="L265" s="1110"/>
      <c r="M265" s="1112"/>
      <c r="N265" s="1112"/>
      <c r="O265" s="1116"/>
      <c r="P265" s="1029"/>
      <c r="Q265" s="1029"/>
      <c r="R265" s="1029"/>
      <c r="S265" s="1029"/>
      <c r="T265" s="1029"/>
      <c r="U265" s="1029"/>
      <c r="V265" s="1029"/>
      <c r="W265" s="1029"/>
      <c r="X265" s="1029"/>
      <c r="Y265" s="1029"/>
      <c r="Z265" s="1029"/>
      <c r="AA265" s="1029"/>
      <c r="AB265" s="1029"/>
      <c r="AC265" s="1029"/>
      <c r="AD265" s="1029"/>
      <c r="AE265" s="1029"/>
      <c r="AF265" s="1029"/>
      <c r="AG265" s="1029"/>
      <c r="AH265" s="1029"/>
      <c r="AI265" s="1029"/>
      <c r="AJ265" s="1029"/>
      <c r="AK265" s="1029"/>
      <c r="AL265" s="1029"/>
      <c r="AM265" s="1029"/>
      <c r="AN265" s="1029"/>
      <c r="AO265" s="1029"/>
      <c r="AP265" s="1029"/>
      <c r="AQ265" s="1029"/>
      <c r="AR265" s="1029"/>
      <c r="AS265" s="1029"/>
      <c r="AT265" s="1029"/>
      <c r="AU265" s="1029"/>
      <c r="AV265" s="1029"/>
      <c r="AW265" s="1029"/>
      <c r="AX265" s="1029"/>
      <c r="AY265" s="1029"/>
      <c r="AZ265" s="1029"/>
    </row>
    <row r="266" spans="1:52">
      <c r="A266" s="1110"/>
      <c r="B266" s="1110"/>
      <c r="C266" s="1110"/>
      <c r="D266" s="1110"/>
      <c r="E266" s="1110"/>
      <c r="F266" s="1110"/>
      <c r="G266" s="1110"/>
      <c r="H266" s="1110"/>
      <c r="I266" s="1111"/>
      <c r="J266" s="1112"/>
      <c r="K266" s="1110"/>
      <c r="L266" s="1110"/>
      <c r="M266" s="1112"/>
      <c r="N266" s="1112"/>
      <c r="O266" s="1116"/>
      <c r="P266" s="1029"/>
      <c r="Q266" s="1029"/>
      <c r="R266" s="1029"/>
      <c r="S266" s="1029"/>
      <c r="T266" s="1029"/>
      <c r="U266" s="1029"/>
      <c r="V266" s="1029"/>
      <c r="W266" s="1029"/>
      <c r="X266" s="1029"/>
      <c r="Y266" s="1029"/>
      <c r="Z266" s="1029"/>
      <c r="AA266" s="1029"/>
      <c r="AB266" s="1029"/>
      <c r="AC266" s="1029"/>
      <c r="AD266" s="1029"/>
      <c r="AE266" s="1029"/>
      <c r="AF266" s="1029"/>
      <c r="AG266" s="1029"/>
      <c r="AH266" s="1029"/>
      <c r="AI266" s="1029"/>
      <c r="AJ266" s="1029"/>
      <c r="AK266" s="1029"/>
      <c r="AL266" s="1029"/>
      <c r="AM266" s="1029"/>
      <c r="AN266" s="1029"/>
      <c r="AO266" s="1029"/>
      <c r="AP266" s="1029"/>
      <c r="AQ266" s="1029"/>
      <c r="AR266" s="1029"/>
      <c r="AS266" s="1029"/>
      <c r="AT266" s="1029"/>
      <c r="AU266" s="1029"/>
      <c r="AV266" s="1029"/>
      <c r="AW266" s="1029"/>
      <c r="AX266" s="1029"/>
      <c r="AY266" s="1029"/>
      <c r="AZ266" s="1029"/>
    </row>
    <row r="267" spans="1:52">
      <c r="A267" s="1110"/>
      <c r="B267" s="1110"/>
      <c r="C267" s="1110"/>
      <c r="D267" s="1110"/>
      <c r="E267" s="1110"/>
      <c r="F267" s="1110"/>
      <c r="G267" s="1110"/>
      <c r="H267" s="1110"/>
      <c r="I267" s="1111"/>
      <c r="J267" s="1112"/>
      <c r="K267" s="1110"/>
      <c r="L267" s="1110"/>
      <c r="M267" s="1112"/>
      <c r="N267" s="1112"/>
      <c r="O267" s="1116"/>
      <c r="P267" s="1029"/>
      <c r="Q267" s="1029"/>
      <c r="R267" s="1029"/>
      <c r="S267" s="1029"/>
      <c r="T267" s="1029"/>
      <c r="U267" s="1029"/>
      <c r="V267" s="1029"/>
      <c r="W267" s="1029"/>
      <c r="X267" s="1029"/>
      <c r="Y267" s="1029"/>
      <c r="Z267" s="1029"/>
      <c r="AA267" s="1029"/>
      <c r="AB267" s="1029"/>
      <c r="AC267" s="1029"/>
      <c r="AD267" s="1029"/>
      <c r="AE267" s="1029"/>
      <c r="AF267" s="1029"/>
      <c r="AG267" s="1029"/>
      <c r="AH267" s="1029"/>
      <c r="AI267" s="1029"/>
      <c r="AJ267" s="1029"/>
      <c r="AK267" s="1029"/>
      <c r="AL267" s="1029"/>
      <c r="AM267" s="1029"/>
      <c r="AN267" s="1029"/>
      <c r="AO267" s="1029"/>
      <c r="AP267" s="1029"/>
      <c r="AQ267" s="1029"/>
      <c r="AR267" s="1029"/>
      <c r="AS267" s="1029"/>
      <c r="AT267" s="1029"/>
      <c r="AU267" s="1029"/>
      <c r="AV267" s="1029"/>
      <c r="AW267" s="1029"/>
      <c r="AX267" s="1029"/>
      <c r="AY267" s="1029"/>
      <c r="AZ267" s="1029"/>
    </row>
    <row r="268" spans="1:52">
      <c r="A268" s="1110"/>
      <c r="B268" s="1110"/>
      <c r="C268" s="1110"/>
      <c r="D268" s="1110"/>
      <c r="E268" s="1110"/>
      <c r="F268" s="1110"/>
      <c r="G268" s="1110"/>
      <c r="H268" s="1110"/>
      <c r="I268" s="1111"/>
      <c r="J268" s="1112"/>
      <c r="K268" s="1110"/>
      <c r="L268" s="1110"/>
      <c r="M268" s="1112"/>
      <c r="N268" s="1112"/>
      <c r="O268" s="1116"/>
      <c r="P268" s="1029"/>
      <c r="Q268" s="1029"/>
      <c r="R268" s="1029"/>
      <c r="S268" s="1029"/>
      <c r="T268" s="1029"/>
      <c r="U268" s="1029"/>
      <c r="V268" s="1029"/>
      <c r="W268" s="1029"/>
      <c r="X268" s="1029"/>
      <c r="Y268" s="1029"/>
      <c r="Z268" s="1029"/>
      <c r="AA268" s="1029"/>
      <c r="AB268" s="1029"/>
      <c r="AC268" s="1029"/>
      <c r="AD268" s="1029"/>
      <c r="AE268" s="1029"/>
      <c r="AF268" s="1029"/>
      <c r="AG268" s="1029"/>
      <c r="AH268" s="1029"/>
      <c r="AI268" s="1029"/>
      <c r="AJ268" s="1029"/>
      <c r="AK268" s="1029"/>
      <c r="AL268" s="1029"/>
      <c r="AM268" s="1029"/>
      <c r="AN268" s="1029"/>
      <c r="AO268" s="1029"/>
      <c r="AP268" s="1029"/>
      <c r="AQ268" s="1029"/>
      <c r="AR268" s="1029"/>
      <c r="AS268" s="1029"/>
      <c r="AT268" s="1029"/>
      <c r="AU268" s="1029"/>
      <c r="AV268" s="1029"/>
      <c r="AW268" s="1029"/>
      <c r="AX268" s="1029"/>
      <c r="AY268" s="1029"/>
      <c r="AZ268" s="1029"/>
    </row>
    <row r="269" spans="1:52">
      <c r="A269" s="1110"/>
      <c r="B269" s="1110"/>
      <c r="C269" s="1110"/>
      <c r="D269" s="1110"/>
      <c r="E269" s="1110"/>
      <c r="F269" s="1110"/>
      <c r="G269" s="1110"/>
      <c r="H269" s="1110"/>
      <c r="I269" s="1111"/>
      <c r="J269" s="1112"/>
      <c r="K269" s="1110"/>
      <c r="L269" s="1110"/>
      <c r="M269" s="1112"/>
      <c r="N269" s="1112"/>
      <c r="O269" s="1116"/>
      <c r="P269" s="1029"/>
      <c r="Q269" s="1029"/>
      <c r="R269" s="1029"/>
      <c r="S269" s="1029"/>
      <c r="T269" s="1029"/>
      <c r="U269" s="1029"/>
      <c r="V269" s="1029"/>
      <c r="W269" s="1029"/>
      <c r="X269" s="1029"/>
      <c r="Y269" s="1029"/>
      <c r="Z269" s="1029"/>
      <c r="AA269" s="1029"/>
      <c r="AB269" s="1029"/>
      <c r="AC269" s="1029"/>
      <c r="AD269" s="1029"/>
      <c r="AE269" s="1029"/>
      <c r="AF269" s="1029"/>
      <c r="AG269" s="1029"/>
      <c r="AH269" s="1029"/>
      <c r="AI269" s="1029"/>
      <c r="AJ269" s="1029"/>
      <c r="AK269" s="1029"/>
      <c r="AL269" s="1029"/>
      <c r="AM269" s="1029"/>
      <c r="AN269" s="1029"/>
      <c r="AO269" s="1029"/>
      <c r="AP269" s="1029"/>
      <c r="AQ269" s="1029"/>
      <c r="AR269" s="1029"/>
      <c r="AS269" s="1029"/>
      <c r="AT269" s="1029"/>
      <c r="AU269" s="1029"/>
      <c r="AV269" s="1029"/>
      <c r="AW269" s="1029"/>
      <c r="AX269" s="1029"/>
      <c r="AY269" s="1029"/>
      <c r="AZ269" s="1029"/>
    </row>
    <row r="270" spans="1:52">
      <c r="A270" s="1110"/>
      <c r="B270" s="1110"/>
      <c r="C270" s="1110"/>
      <c r="D270" s="1110"/>
      <c r="E270" s="1110"/>
      <c r="F270" s="1110"/>
      <c r="G270" s="1110"/>
      <c r="H270" s="1110"/>
      <c r="I270" s="1111"/>
      <c r="J270" s="1112"/>
      <c r="K270" s="1110"/>
      <c r="L270" s="1110"/>
      <c r="M270" s="1112"/>
      <c r="N270" s="1112"/>
      <c r="O270" s="1116"/>
      <c r="P270" s="1029"/>
      <c r="Q270" s="1029"/>
      <c r="R270" s="1029"/>
      <c r="S270" s="1029"/>
      <c r="T270" s="1029"/>
      <c r="U270" s="1029"/>
      <c r="V270" s="1029"/>
      <c r="W270" s="1029"/>
      <c r="X270" s="1029"/>
      <c r="Y270" s="1029"/>
      <c r="Z270" s="1029"/>
      <c r="AA270" s="1029"/>
      <c r="AB270" s="1029"/>
      <c r="AC270" s="1029"/>
      <c r="AD270" s="1029"/>
      <c r="AE270" s="1029"/>
      <c r="AF270" s="1029"/>
      <c r="AG270" s="1029"/>
      <c r="AH270" s="1029"/>
      <c r="AI270" s="1029"/>
      <c r="AJ270" s="1029"/>
      <c r="AK270" s="1029"/>
      <c r="AL270" s="1029"/>
      <c r="AM270" s="1029"/>
      <c r="AN270" s="1029"/>
      <c r="AO270" s="1029"/>
      <c r="AP270" s="1029"/>
      <c r="AQ270" s="1029"/>
      <c r="AR270" s="1029"/>
      <c r="AS270" s="1029"/>
      <c r="AT270" s="1029"/>
      <c r="AU270" s="1029"/>
      <c r="AV270" s="1029"/>
      <c r="AW270" s="1029"/>
      <c r="AX270" s="1029"/>
      <c r="AY270" s="1029"/>
      <c r="AZ270" s="1029"/>
    </row>
    <row r="271" spans="1:52">
      <c r="A271" s="1110"/>
      <c r="B271" s="1110"/>
      <c r="C271" s="1110"/>
      <c r="D271" s="1110"/>
      <c r="E271" s="1110"/>
      <c r="F271" s="1110"/>
      <c r="G271" s="1110"/>
      <c r="H271" s="1110"/>
      <c r="I271" s="1111"/>
      <c r="J271" s="1112"/>
      <c r="K271" s="1110"/>
      <c r="L271" s="1110"/>
      <c r="M271" s="1112"/>
      <c r="N271" s="1112"/>
      <c r="O271" s="1116"/>
      <c r="P271" s="1029"/>
      <c r="Q271" s="1029"/>
      <c r="R271" s="1029"/>
      <c r="S271" s="1029"/>
      <c r="T271" s="1029"/>
      <c r="U271" s="1029"/>
      <c r="V271" s="1029"/>
      <c r="W271" s="1029"/>
      <c r="X271" s="1029"/>
      <c r="Y271" s="1029"/>
      <c r="Z271" s="1029"/>
      <c r="AA271" s="1029"/>
      <c r="AB271" s="1029"/>
      <c r="AC271" s="1029"/>
      <c r="AD271" s="1029"/>
      <c r="AE271" s="1029"/>
      <c r="AF271" s="1029"/>
      <c r="AG271" s="1029"/>
      <c r="AH271" s="1029"/>
      <c r="AI271" s="1029"/>
      <c r="AJ271" s="1029"/>
      <c r="AK271" s="1029"/>
      <c r="AL271" s="1029"/>
      <c r="AM271" s="1029"/>
      <c r="AN271" s="1029"/>
      <c r="AO271" s="1029"/>
      <c r="AP271" s="1029"/>
      <c r="AQ271" s="1029"/>
      <c r="AR271" s="1029"/>
      <c r="AS271" s="1029"/>
      <c r="AT271" s="1029"/>
      <c r="AU271" s="1029"/>
      <c r="AV271" s="1029"/>
      <c r="AW271" s="1029"/>
      <c r="AX271" s="1029"/>
      <c r="AY271" s="1029"/>
      <c r="AZ271" s="1029"/>
    </row>
    <row r="272" spans="1:52">
      <c r="A272" s="1110"/>
      <c r="B272" s="1110"/>
      <c r="C272" s="1110"/>
      <c r="D272" s="1110"/>
      <c r="E272" s="1110"/>
      <c r="F272" s="1110"/>
      <c r="G272" s="1110"/>
      <c r="H272" s="1110"/>
      <c r="I272" s="1111"/>
      <c r="J272" s="1112"/>
      <c r="K272" s="1110"/>
      <c r="L272" s="1110"/>
      <c r="M272" s="1112"/>
      <c r="N272" s="1112"/>
      <c r="O272" s="1116"/>
      <c r="AM272" s="1029"/>
      <c r="AN272" s="1029"/>
      <c r="AO272" s="1029"/>
      <c r="AP272" s="1029"/>
      <c r="AQ272" s="1029"/>
      <c r="AR272" s="1029"/>
      <c r="AS272" s="1029"/>
      <c r="AT272" s="1029"/>
      <c r="AU272" s="1029"/>
      <c r="AV272" s="1029"/>
      <c r="AW272" s="1029"/>
      <c r="AX272" s="1029"/>
      <c r="AY272" s="1029"/>
      <c r="AZ272" s="1029"/>
    </row>
    <row r="273" spans="1:52">
      <c r="A273" s="1110"/>
      <c r="B273" s="1110"/>
      <c r="C273" s="1110"/>
      <c r="D273" s="1110"/>
      <c r="E273" s="1110"/>
      <c r="F273" s="1110"/>
      <c r="G273" s="1110"/>
      <c r="H273" s="1110"/>
      <c r="I273" s="1111"/>
      <c r="J273" s="1112"/>
      <c r="K273" s="1110"/>
      <c r="L273" s="1110"/>
      <c r="M273" s="1112"/>
      <c r="N273" s="1112"/>
      <c r="O273" s="1116"/>
      <c r="AM273" s="1029"/>
      <c r="AN273" s="1029"/>
      <c r="AO273" s="1029"/>
      <c r="AP273" s="1029"/>
      <c r="AQ273" s="1029"/>
      <c r="AR273" s="1029"/>
      <c r="AS273" s="1029"/>
      <c r="AT273" s="1029"/>
      <c r="AU273" s="1029"/>
      <c r="AV273" s="1029"/>
      <c r="AW273" s="1029"/>
      <c r="AX273" s="1029"/>
      <c r="AY273" s="1029"/>
      <c r="AZ273" s="1029"/>
    </row>
    <row r="274" spans="1:52">
      <c r="A274" s="1117"/>
      <c r="B274" s="1117"/>
      <c r="C274" s="1117"/>
      <c r="D274" s="1117"/>
      <c r="E274" s="1117"/>
      <c r="F274" s="1117"/>
      <c r="G274" s="1119"/>
      <c r="H274" s="1117"/>
      <c r="I274" s="1118"/>
      <c r="J274" s="1112"/>
      <c r="K274" s="1119"/>
      <c r="L274" s="1119"/>
      <c r="M274" s="1120"/>
      <c r="N274" s="1120"/>
      <c r="O274" s="1121"/>
      <c r="AE274" s="1038"/>
      <c r="AL274" s="1024"/>
      <c r="AM274" s="1029"/>
      <c r="AN274" s="1029"/>
      <c r="AO274" s="1029"/>
      <c r="AP274" s="1029"/>
      <c r="AQ274" s="1029"/>
      <c r="AR274" s="1029"/>
      <c r="AS274" s="1029"/>
      <c r="AT274" s="1029"/>
      <c r="AU274" s="1029"/>
      <c r="AV274" s="1029"/>
      <c r="AW274" s="1029"/>
      <c r="AX274" s="1029"/>
      <c r="AY274" s="1029"/>
      <c r="AZ274" s="1029"/>
    </row>
    <row r="275" spans="1:52">
      <c r="A275" s="1122"/>
      <c r="B275" s="1122"/>
      <c r="C275" s="1122"/>
      <c r="D275" s="1122"/>
      <c r="E275" s="1122"/>
      <c r="F275" s="1122"/>
      <c r="G275" s="1110"/>
      <c r="H275" s="1122"/>
      <c r="I275" s="1123"/>
      <c r="J275" s="1112"/>
      <c r="K275" s="1110"/>
      <c r="L275" s="1110"/>
      <c r="M275" s="1112"/>
      <c r="N275" s="1112"/>
      <c r="O275" s="1116"/>
      <c r="AB275" s="1025"/>
      <c r="AE275" s="1038"/>
      <c r="AM275" s="1029"/>
      <c r="AN275" s="1029"/>
      <c r="AO275" s="1029"/>
      <c r="AP275" s="1029"/>
      <c r="AQ275" s="1029"/>
      <c r="AR275" s="1029"/>
      <c r="AS275" s="1029"/>
      <c r="AT275" s="1029"/>
      <c r="AU275" s="1029"/>
      <c r="AV275" s="1029"/>
      <c r="AW275" s="1029"/>
      <c r="AX275" s="1029"/>
      <c r="AY275" s="1029"/>
      <c r="AZ275" s="1029"/>
    </row>
    <row r="276" spans="1:52">
      <c r="A276" s="1415"/>
      <c r="B276" s="1415"/>
      <c r="C276" s="1415"/>
      <c r="D276" s="1415"/>
      <c r="E276" s="1415"/>
      <c r="F276" s="1415"/>
      <c r="G276" s="1415"/>
      <c r="H276" s="1415"/>
      <c r="I276" s="1415"/>
      <c r="J276" s="1415"/>
      <c r="K276" s="1415"/>
      <c r="L276" s="1415"/>
      <c r="M276" s="1415"/>
      <c r="N276" s="1415"/>
      <c r="O276" s="1415"/>
      <c r="Z276" s="1036"/>
      <c r="AA276" s="1037"/>
      <c r="AB276" s="1037"/>
      <c r="AC276" s="1037"/>
      <c r="AE276" s="1038"/>
      <c r="AH276" s="1410"/>
      <c r="AI276" s="1410"/>
      <c r="AM276" s="1029"/>
      <c r="AN276" s="1029"/>
      <c r="AO276" s="1029"/>
      <c r="AP276" s="1029"/>
      <c r="AQ276" s="1029"/>
      <c r="AR276" s="1029"/>
      <c r="AS276" s="1029"/>
      <c r="AT276" s="1029"/>
      <c r="AU276" s="1029"/>
      <c r="AV276" s="1029"/>
      <c r="AW276" s="1029"/>
      <c r="AX276" s="1029"/>
      <c r="AY276" s="1029"/>
      <c r="AZ276" s="1029"/>
    </row>
    <row r="277" spans="1:52">
      <c r="A277" s="1418"/>
      <c r="B277" s="1418"/>
      <c r="C277" s="1418"/>
      <c r="D277" s="1418"/>
      <c r="E277" s="1418"/>
      <c r="F277" s="1418"/>
      <c r="G277" s="1418"/>
      <c r="H277" s="1418"/>
      <c r="I277" s="1418"/>
      <c r="J277" s="1418"/>
      <c r="K277" s="1418"/>
      <c r="L277" s="1418"/>
      <c r="M277" s="1418"/>
      <c r="N277" s="1418"/>
      <c r="O277" s="1418"/>
      <c r="Z277" s="1036"/>
      <c r="AA277" s="1040"/>
      <c r="AB277" s="1037"/>
      <c r="AC277" s="1037"/>
      <c r="AE277" s="1038"/>
      <c r="AM277" s="1029"/>
      <c r="AN277" s="1029"/>
      <c r="AO277" s="1029"/>
      <c r="AP277" s="1029"/>
      <c r="AQ277" s="1029"/>
      <c r="AR277" s="1029"/>
      <c r="AS277" s="1029"/>
      <c r="AT277" s="1029"/>
      <c r="AU277" s="1029"/>
      <c r="AV277" s="1029"/>
      <c r="AW277" s="1029"/>
      <c r="AX277" s="1029"/>
      <c r="AY277" s="1029"/>
      <c r="AZ277" s="1029"/>
    </row>
    <row r="278" spans="1:52">
      <c r="A278" s="1110"/>
      <c r="B278" s="1110"/>
      <c r="C278" s="1110"/>
      <c r="D278" s="1110"/>
      <c r="E278" s="1110"/>
      <c r="F278" s="1110"/>
      <c r="G278" s="1110"/>
      <c r="H278" s="1110"/>
      <c r="I278" s="1111"/>
      <c r="J278" s="1112"/>
      <c r="K278" s="1110"/>
      <c r="L278" s="1110"/>
      <c r="M278" s="1112"/>
      <c r="N278" s="1112"/>
      <c r="O278" s="1116"/>
      <c r="Z278" s="1036"/>
      <c r="AA278" s="1040"/>
      <c r="AB278" s="1037"/>
      <c r="AC278" s="1037"/>
      <c r="AM278" s="1029"/>
      <c r="AN278" s="1029"/>
      <c r="AO278" s="1029"/>
      <c r="AP278" s="1029"/>
      <c r="AQ278" s="1029"/>
      <c r="AR278" s="1029"/>
      <c r="AS278" s="1029"/>
      <c r="AT278" s="1029"/>
      <c r="AU278" s="1029"/>
      <c r="AV278" s="1029"/>
      <c r="AW278" s="1029"/>
      <c r="AX278" s="1029"/>
      <c r="AY278" s="1029"/>
      <c r="AZ278" s="1029"/>
    </row>
    <row r="279" spans="1:52">
      <c r="A279" s="1125"/>
      <c r="B279" s="1125"/>
      <c r="C279" s="1125"/>
      <c r="D279" s="1125"/>
      <c r="E279" s="1125"/>
      <c r="F279" s="1125"/>
      <c r="G279" s="1128"/>
      <c r="H279" s="1125"/>
      <c r="I279" s="1126"/>
      <c r="J279" s="1127"/>
      <c r="K279" s="1128"/>
      <c r="L279" s="1128"/>
      <c r="M279" s="1122"/>
      <c r="N279" s="1112"/>
      <c r="O279" s="1061"/>
      <c r="Z279" s="1036"/>
      <c r="AA279" s="1040"/>
      <c r="AB279" s="1037"/>
      <c r="AC279" s="1037"/>
      <c r="AM279" s="1029"/>
      <c r="AN279" s="1029"/>
      <c r="AO279" s="1029"/>
      <c r="AP279" s="1029"/>
      <c r="AQ279" s="1029"/>
      <c r="AR279" s="1029"/>
      <c r="AS279" s="1029"/>
      <c r="AT279" s="1029"/>
      <c r="AU279" s="1029"/>
      <c r="AV279" s="1029"/>
      <c r="AW279" s="1029"/>
      <c r="AX279" s="1029"/>
      <c r="AY279" s="1029"/>
      <c r="AZ279" s="1029"/>
    </row>
    <row r="280" spans="1:52">
      <c r="A280" s="1419"/>
      <c r="B280" s="1419"/>
      <c r="C280" s="1419"/>
      <c r="D280" s="1419"/>
      <c r="E280" s="1419"/>
      <c r="F280" s="1419"/>
      <c r="G280" s="1419"/>
      <c r="H280" s="1419"/>
      <c r="I280" s="1419"/>
      <c r="J280" s="1419"/>
      <c r="K280" s="1419"/>
      <c r="L280" s="1419"/>
      <c r="M280" s="1129"/>
      <c r="N280" s="1112"/>
      <c r="O280" s="1061"/>
      <c r="Z280" s="1050"/>
      <c r="AA280" s="1051"/>
      <c r="AB280" s="1051"/>
      <c r="AC280" s="1051"/>
      <c r="AH280" s="1410"/>
      <c r="AI280" s="1410"/>
      <c r="AM280" s="1029"/>
      <c r="AN280" s="1029"/>
      <c r="AO280" s="1029"/>
      <c r="AP280" s="1029"/>
      <c r="AQ280" s="1029"/>
      <c r="AR280" s="1029"/>
      <c r="AS280" s="1029"/>
      <c r="AT280" s="1029"/>
      <c r="AU280" s="1029"/>
      <c r="AV280" s="1029"/>
      <c r="AW280" s="1029"/>
      <c r="AX280" s="1029"/>
      <c r="AY280" s="1029"/>
      <c r="AZ280" s="1029"/>
    </row>
    <row r="281" spans="1:52">
      <c r="A281" s="1125"/>
      <c r="B281" s="1125"/>
      <c r="C281" s="1125"/>
      <c r="D281" s="1125"/>
      <c r="E281" s="1125"/>
      <c r="F281" s="1125"/>
      <c r="G281" s="1128"/>
      <c r="H281" s="1125"/>
      <c r="I281" s="1126"/>
      <c r="J281" s="1422"/>
      <c r="K281" s="1422"/>
      <c r="L281" s="1422"/>
      <c r="M281" s="1129"/>
      <c r="N281" s="1112"/>
      <c r="O281" s="1061"/>
      <c r="Z281" s="1036"/>
      <c r="AA281" s="1054"/>
      <c r="AB281" s="1055"/>
      <c r="AC281" s="1055"/>
      <c r="AM281" s="1029"/>
      <c r="AN281" s="1029"/>
      <c r="AO281" s="1029"/>
      <c r="AP281" s="1029"/>
      <c r="AQ281" s="1029"/>
      <c r="AR281" s="1029"/>
      <c r="AS281" s="1029"/>
      <c r="AT281" s="1029"/>
      <c r="AU281" s="1029"/>
      <c r="AV281" s="1029"/>
      <c r="AW281" s="1029"/>
      <c r="AX281" s="1029"/>
      <c r="AY281" s="1029"/>
      <c r="AZ281" s="1029"/>
    </row>
    <row r="282" spans="1:52">
      <c r="A282" s="1125"/>
      <c r="B282" s="1125"/>
      <c r="C282" s="1125"/>
      <c r="D282" s="1125"/>
      <c r="E282" s="1125"/>
      <c r="F282" s="1125"/>
      <c r="G282" s="1128"/>
      <c r="H282" s="1125"/>
      <c r="I282" s="1126"/>
      <c r="J282" s="1422"/>
      <c r="K282" s="1422"/>
      <c r="L282" s="1422"/>
      <c r="M282" s="1129"/>
      <c r="N282" s="1112"/>
      <c r="O282" s="1061"/>
      <c r="Z282" s="1036"/>
      <c r="AA282" s="1054"/>
      <c r="AB282" s="1055"/>
      <c r="AC282" s="1055"/>
      <c r="AM282" s="1029"/>
      <c r="AN282" s="1029"/>
      <c r="AO282" s="1029"/>
      <c r="AP282" s="1029"/>
      <c r="AQ282" s="1029"/>
      <c r="AR282" s="1029"/>
      <c r="AS282" s="1029"/>
      <c r="AT282" s="1029"/>
      <c r="AU282" s="1029"/>
      <c r="AV282" s="1029"/>
      <c r="AW282" s="1029"/>
      <c r="AX282" s="1029"/>
      <c r="AY282" s="1029"/>
      <c r="AZ282" s="1029"/>
    </row>
    <row r="283" spans="1:52">
      <c r="A283" s="1127"/>
      <c r="B283" s="1127"/>
      <c r="C283" s="1127"/>
      <c r="D283" s="1127"/>
      <c r="E283" s="1127"/>
      <c r="F283" s="1127"/>
      <c r="G283" s="1132"/>
      <c r="H283" s="1127"/>
      <c r="I283" s="1130"/>
      <c r="J283" s="1422"/>
      <c r="K283" s="1422"/>
      <c r="L283" s="1422"/>
      <c r="M283" s="1129"/>
      <c r="N283" s="1112"/>
      <c r="O283" s="1061"/>
      <c r="Z283" s="1058"/>
      <c r="AA283" s="1083"/>
      <c r="AB283" s="1131"/>
      <c r="AC283" s="1060"/>
      <c r="AM283" s="1029"/>
      <c r="AN283" s="1029"/>
      <c r="AO283" s="1029"/>
      <c r="AP283" s="1029"/>
      <c r="AQ283" s="1029"/>
      <c r="AR283" s="1029"/>
      <c r="AS283" s="1029"/>
      <c r="AT283" s="1029"/>
      <c r="AU283" s="1029"/>
      <c r="AV283" s="1029"/>
      <c r="AW283" s="1029"/>
      <c r="AX283" s="1029"/>
      <c r="AY283" s="1029"/>
      <c r="AZ283" s="1029"/>
    </row>
    <row r="284" spans="1:52">
      <c r="A284" s="1127"/>
      <c r="B284" s="1127"/>
      <c r="C284" s="1127"/>
      <c r="D284" s="1127"/>
      <c r="E284" s="1127"/>
      <c r="F284" s="1127"/>
      <c r="G284" s="1132"/>
      <c r="H284" s="1127"/>
      <c r="I284" s="1130"/>
      <c r="J284" s="1422"/>
      <c r="K284" s="1422"/>
      <c r="L284" s="1422"/>
      <c r="M284" s="1129"/>
      <c r="N284" s="1112"/>
      <c r="O284" s="1061"/>
      <c r="AH284" s="1410"/>
      <c r="AI284" s="1410"/>
      <c r="AM284" s="1029"/>
      <c r="AN284" s="1029"/>
      <c r="AO284" s="1029"/>
      <c r="AP284" s="1029"/>
      <c r="AQ284" s="1029"/>
      <c r="AR284" s="1029"/>
      <c r="AS284" s="1029"/>
      <c r="AT284" s="1029"/>
      <c r="AU284" s="1029"/>
      <c r="AV284" s="1029"/>
      <c r="AW284" s="1029"/>
      <c r="AX284" s="1029"/>
      <c r="AY284" s="1029"/>
      <c r="AZ284" s="1029"/>
    </row>
    <row r="285" spans="1:52">
      <c r="A285" s="1127"/>
      <c r="B285" s="1127"/>
      <c r="C285" s="1127"/>
      <c r="D285" s="1127"/>
      <c r="E285" s="1127"/>
      <c r="F285" s="1127"/>
      <c r="G285" s="1132"/>
      <c r="H285" s="1127"/>
      <c r="I285" s="1130"/>
      <c r="J285" s="1127"/>
      <c r="K285" s="1132"/>
      <c r="L285" s="1132"/>
      <c r="M285" s="1125"/>
      <c r="N285" s="1114"/>
      <c r="O285" s="1115"/>
      <c r="AJ285" s="1066"/>
      <c r="AM285" s="1029"/>
      <c r="AN285" s="1029"/>
      <c r="AO285" s="1029"/>
      <c r="AP285" s="1029"/>
      <c r="AQ285" s="1029"/>
      <c r="AR285" s="1029"/>
      <c r="AS285" s="1029"/>
      <c r="AT285" s="1029"/>
      <c r="AU285" s="1029"/>
      <c r="AV285" s="1029"/>
      <c r="AW285" s="1029"/>
      <c r="AX285" s="1029"/>
      <c r="AY285" s="1029"/>
      <c r="AZ285" s="1029"/>
    </row>
    <row r="286" spans="1:52">
      <c r="A286" s="1424"/>
      <c r="B286" s="1424"/>
      <c r="C286" s="1424"/>
      <c r="D286" s="1424"/>
      <c r="E286" s="1424"/>
      <c r="F286" s="1424"/>
      <c r="G286" s="1424"/>
      <c r="H286" s="1424"/>
      <c r="I286" s="1424"/>
      <c r="J286" s="1424"/>
      <c r="K286" s="1424"/>
      <c r="L286" s="1424"/>
      <c r="M286" s="1424"/>
      <c r="N286" s="1424"/>
      <c r="O286" s="1424"/>
      <c r="P286" s="1067"/>
      <c r="Q286" s="1067"/>
      <c r="R286" s="1067"/>
      <c r="S286" s="1067"/>
      <c r="T286" s="1068"/>
      <c r="U286" s="1069"/>
      <c r="V286" s="1069"/>
      <c r="W286" s="1069"/>
      <c r="X286" s="1069"/>
      <c r="AB286" s="1025"/>
      <c r="AJ286" s="1066"/>
      <c r="AM286" s="1029"/>
      <c r="AN286" s="1029"/>
      <c r="AO286" s="1029"/>
      <c r="AP286" s="1029"/>
      <c r="AQ286" s="1029"/>
      <c r="AR286" s="1029"/>
      <c r="AS286" s="1029"/>
      <c r="AT286" s="1029"/>
      <c r="AU286" s="1029"/>
      <c r="AV286" s="1029"/>
      <c r="AW286" s="1029"/>
      <c r="AX286" s="1029"/>
      <c r="AY286" s="1029"/>
      <c r="AZ286" s="1029"/>
    </row>
    <row r="287" spans="1:52">
      <c r="A287" s="1110"/>
      <c r="B287" s="1110"/>
      <c r="C287" s="1110"/>
      <c r="D287" s="1110"/>
      <c r="E287" s="1110"/>
      <c r="F287" s="1110"/>
      <c r="G287" s="1110"/>
      <c r="H287" s="1110"/>
      <c r="I287" s="1111"/>
      <c r="J287" s="1112"/>
      <c r="K287" s="1110"/>
      <c r="L287" s="1110"/>
      <c r="M287" s="1120"/>
      <c r="N287" s="1120"/>
      <c r="O287" s="1121"/>
      <c r="AA287" s="1416"/>
      <c r="AB287" s="1416"/>
      <c r="AD287" s="1417"/>
      <c r="AE287" s="1417"/>
      <c r="AH287" s="1410"/>
      <c r="AI287" s="1410"/>
      <c r="AM287" s="1029"/>
      <c r="AN287" s="1029"/>
      <c r="AO287" s="1029"/>
      <c r="AP287" s="1029"/>
      <c r="AQ287" s="1029"/>
      <c r="AR287" s="1029"/>
      <c r="AS287" s="1029"/>
      <c r="AT287" s="1029"/>
      <c r="AU287" s="1029"/>
      <c r="AV287" s="1029"/>
      <c r="AW287" s="1029"/>
      <c r="AX287" s="1029"/>
      <c r="AY287" s="1029"/>
      <c r="AZ287" s="1029"/>
    </row>
    <row r="288" spans="1:52">
      <c r="A288" s="1124"/>
      <c r="B288" s="1124"/>
      <c r="C288" s="1124"/>
      <c r="D288" s="1124"/>
      <c r="E288" s="1124"/>
      <c r="F288" s="1124"/>
      <c r="G288" s="1340"/>
      <c r="H288" s="1124"/>
      <c r="I288" s="1133"/>
      <c r="J288" s="1134"/>
      <c r="K288" s="1119"/>
      <c r="L288" s="1119"/>
      <c r="M288" s="1124"/>
      <c r="N288" s="1124"/>
      <c r="O288" s="1135"/>
      <c r="AA288" s="1074"/>
      <c r="AB288" s="1074"/>
      <c r="AD288" s="1074"/>
      <c r="AE288" s="1074"/>
      <c r="AJ288" s="1029"/>
      <c r="AK288" s="1029"/>
      <c r="AL288" s="1029"/>
      <c r="AM288" s="1029"/>
      <c r="AN288" s="1029"/>
      <c r="AO288" s="1029"/>
      <c r="AP288" s="1029"/>
      <c r="AQ288" s="1029"/>
      <c r="AR288" s="1029"/>
      <c r="AS288" s="1029"/>
      <c r="AT288" s="1029"/>
      <c r="AU288" s="1029"/>
      <c r="AV288" s="1029"/>
      <c r="AW288" s="1029"/>
      <c r="AX288" s="1029"/>
      <c r="AY288" s="1029"/>
      <c r="AZ288" s="1029"/>
    </row>
    <row r="289" spans="1:52">
      <c r="A289" s="1119"/>
      <c r="B289" s="1119"/>
      <c r="C289" s="1119"/>
      <c r="D289" s="1119"/>
      <c r="E289" s="1119"/>
      <c r="F289" s="1119"/>
      <c r="G289" s="1119"/>
      <c r="H289" s="1119"/>
      <c r="I289" s="1136"/>
      <c r="J289" s="1120"/>
      <c r="K289" s="1119"/>
      <c r="L289" s="1119"/>
      <c r="M289" s="1119"/>
      <c r="N289" s="1119"/>
      <c r="O289" s="1137"/>
      <c r="AA289" s="1075"/>
      <c r="AB289" s="1075"/>
      <c r="AD289" s="1075"/>
      <c r="AE289" s="1075"/>
      <c r="AJ289" s="1029"/>
      <c r="AK289" s="1029"/>
      <c r="AL289" s="1029"/>
      <c r="AM289" s="1029"/>
      <c r="AN289" s="1029"/>
      <c r="AO289" s="1029"/>
      <c r="AP289" s="1029"/>
      <c r="AQ289" s="1029"/>
      <c r="AR289" s="1029"/>
      <c r="AS289" s="1029"/>
      <c r="AT289" s="1029"/>
      <c r="AU289" s="1029"/>
      <c r="AV289" s="1029"/>
      <c r="AW289" s="1029"/>
      <c r="AX289" s="1029"/>
      <c r="AY289" s="1029"/>
      <c r="AZ289" s="1029"/>
    </row>
    <row r="290" spans="1:52">
      <c r="A290" s="1138"/>
      <c r="B290" s="1138"/>
      <c r="C290" s="1138"/>
      <c r="D290" s="1138"/>
      <c r="E290" s="1138"/>
      <c r="F290" s="1138"/>
      <c r="G290" s="1138"/>
      <c r="H290" s="1138"/>
      <c r="I290" s="1139"/>
      <c r="J290" s="1140"/>
      <c r="K290" s="1141"/>
      <c r="L290" s="1141"/>
      <c r="M290" s="1142"/>
      <c r="N290" s="1143"/>
      <c r="O290" s="1116"/>
      <c r="AA290" s="1075"/>
      <c r="AB290" s="1144"/>
      <c r="AD290" s="1075"/>
      <c r="AE290" s="1144"/>
      <c r="AJ290" s="1029"/>
      <c r="AK290" s="1029"/>
      <c r="AL290" s="1029"/>
      <c r="AM290" s="1029"/>
      <c r="AN290" s="1029"/>
      <c r="AO290" s="1029"/>
      <c r="AP290" s="1029"/>
      <c r="AQ290" s="1029"/>
      <c r="AR290" s="1029"/>
      <c r="AS290" s="1029"/>
      <c r="AT290" s="1029"/>
      <c r="AU290" s="1029"/>
      <c r="AV290" s="1029"/>
      <c r="AW290" s="1029"/>
      <c r="AX290" s="1029"/>
      <c r="AY290" s="1029"/>
      <c r="AZ290" s="1029"/>
    </row>
    <row r="291" spans="1:52">
      <c r="A291" s="1145"/>
      <c r="B291" s="1145"/>
      <c r="C291" s="1145"/>
      <c r="D291" s="1145"/>
      <c r="E291" s="1145"/>
      <c r="F291" s="1145"/>
      <c r="G291" s="1145"/>
      <c r="H291" s="1145"/>
      <c r="I291" s="1146"/>
      <c r="J291" s="1147"/>
      <c r="K291" s="1141"/>
      <c r="L291" s="1141"/>
      <c r="M291" s="1148"/>
      <c r="N291" s="1149"/>
      <c r="O291" s="1150"/>
      <c r="AA291" s="1151"/>
      <c r="AB291" s="1152"/>
      <c r="AD291" s="1151"/>
      <c r="AE291" s="1152"/>
      <c r="AH291" s="1410"/>
      <c r="AI291" s="1410"/>
      <c r="AJ291" s="1029"/>
      <c r="AK291" s="1029"/>
      <c r="AL291" s="1029"/>
      <c r="AM291" s="1029"/>
      <c r="AN291" s="1029"/>
      <c r="AO291" s="1029"/>
      <c r="AP291" s="1029"/>
      <c r="AQ291" s="1029"/>
      <c r="AR291" s="1029"/>
      <c r="AS291" s="1029"/>
      <c r="AT291" s="1029"/>
      <c r="AU291" s="1029"/>
      <c r="AV291" s="1029"/>
      <c r="AW291" s="1029"/>
      <c r="AX291" s="1029"/>
      <c r="AY291" s="1029"/>
      <c r="AZ291" s="1029"/>
    </row>
    <row r="292" spans="1:52">
      <c r="A292" s="1145"/>
      <c r="B292" s="1145"/>
      <c r="C292" s="1145"/>
      <c r="D292" s="1145"/>
      <c r="E292" s="1145"/>
      <c r="F292" s="1145"/>
      <c r="G292" s="1145"/>
      <c r="H292" s="1145"/>
      <c r="I292" s="1146"/>
      <c r="J292" s="1153"/>
      <c r="K292" s="1141"/>
      <c r="L292" s="1141"/>
      <c r="M292" s="1154"/>
      <c r="N292" s="1155"/>
      <c r="O292" s="1116"/>
      <c r="AA292" s="1088"/>
      <c r="AB292" s="1156"/>
      <c r="AD292" s="1088"/>
      <c r="AE292" s="1156"/>
      <c r="AJ292" s="1029"/>
      <c r="AK292" s="1029"/>
      <c r="AL292" s="1029"/>
      <c r="AM292" s="1029"/>
      <c r="AN292" s="1029"/>
      <c r="AO292" s="1029"/>
      <c r="AP292" s="1029"/>
      <c r="AQ292" s="1029"/>
      <c r="AR292" s="1029"/>
      <c r="AS292" s="1029"/>
      <c r="AT292" s="1029"/>
      <c r="AU292" s="1029"/>
      <c r="AV292" s="1029"/>
      <c r="AW292" s="1029"/>
      <c r="AX292" s="1029"/>
      <c r="AY292" s="1029"/>
      <c r="AZ292" s="1029"/>
    </row>
    <row r="293" spans="1:52">
      <c r="A293" s="1157"/>
      <c r="B293" s="1157"/>
      <c r="C293" s="1157"/>
      <c r="D293" s="1157"/>
      <c r="E293" s="1157"/>
      <c r="F293" s="1157"/>
      <c r="G293" s="1157"/>
      <c r="H293" s="1157"/>
      <c r="I293" s="1146"/>
      <c r="J293" s="1147"/>
      <c r="K293" s="1141"/>
      <c r="L293" s="1141"/>
      <c r="M293" s="1142"/>
      <c r="N293" s="1143"/>
      <c r="O293" s="1116"/>
      <c r="AA293" s="1088"/>
      <c r="AB293" s="1156"/>
      <c r="AD293" s="1088"/>
      <c r="AE293" s="1156"/>
      <c r="AG293" s="1039"/>
      <c r="AJ293" s="1029"/>
      <c r="AK293" s="1029"/>
      <c r="AL293" s="1029"/>
      <c r="AM293" s="1029"/>
      <c r="AN293" s="1029"/>
      <c r="AO293" s="1029"/>
      <c r="AP293" s="1029"/>
      <c r="AQ293" s="1029"/>
      <c r="AR293" s="1029"/>
      <c r="AS293" s="1029"/>
      <c r="AT293" s="1029"/>
      <c r="AU293" s="1029"/>
      <c r="AV293" s="1029"/>
      <c r="AW293" s="1029"/>
      <c r="AX293" s="1029"/>
      <c r="AY293" s="1029"/>
      <c r="AZ293" s="1029"/>
    </row>
    <row r="294" spans="1:52">
      <c r="A294" s="1157"/>
      <c r="B294" s="1157"/>
      <c r="C294" s="1157"/>
      <c r="D294" s="1157"/>
      <c r="E294" s="1157"/>
      <c r="F294" s="1157"/>
      <c r="G294" s="1157"/>
      <c r="H294" s="1157"/>
      <c r="I294" s="1146"/>
      <c r="J294" s="1147"/>
      <c r="K294" s="1141"/>
      <c r="L294" s="1141"/>
      <c r="M294" s="1142"/>
      <c r="N294" s="1143"/>
      <c r="O294" s="1116"/>
      <c r="AA294" s="1088"/>
      <c r="AB294" s="1156"/>
      <c r="AD294" s="1088"/>
      <c r="AE294" s="1156"/>
      <c r="AG294" s="1039"/>
      <c r="AH294" s="1024"/>
      <c r="AI294" s="1024"/>
      <c r="AJ294" s="1029"/>
      <c r="AK294" s="1029"/>
      <c r="AL294" s="1029"/>
      <c r="AM294" s="1029"/>
      <c r="AN294" s="1029"/>
      <c r="AO294" s="1029"/>
      <c r="AP294" s="1029"/>
      <c r="AQ294" s="1029"/>
      <c r="AR294" s="1029"/>
      <c r="AS294" s="1029"/>
      <c r="AT294" s="1029"/>
      <c r="AU294" s="1029"/>
      <c r="AV294" s="1029"/>
      <c r="AW294" s="1029"/>
      <c r="AX294" s="1029"/>
      <c r="AY294" s="1029"/>
      <c r="AZ294" s="1029"/>
    </row>
    <row r="295" spans="1:52">
      <c r="A295" s="1145"/>
      <c r="B295" s="1145"/>
      <c r="C295" s="1145"/>
      <c r="D295" s="1145"/>
      <c r="E295" s="1145"/>
      <c r="F295" s="1145"/>
      <c r="G295" s="1145"/>
      <c r="H295" s="1145"/>
      <c r="I295" s="1146"/>
      <c r="J295" s="1147"/>
      <c r="K295" s="1141"/>
      <c r="L295" s="1141"/>
      <c r="M295" s="1142"/>
      <c r="N295" s="1143"/>
      <c r="O295" s="1116"/>
      <c r="AA295" s="1088"/>
      <c r="AB295" s="1156"/>
      <c r="AD295" s="1088"/>
      <c r="AE295" s="1156"/>
      <c r="AG295" s="1039"/>
      <c r="AH295" s="1411"/>
      <c r="AI295" s="1411"/>
      <c r="AJ295" s="1029"/>
      <c r="AK295" s="1029"/>
      <c r="AL295" s="1029"/>
      <c r="AM295" s="1029"/>
      <c r="AN295" s="1029"/>
      <c r="AO295" s="1029"/>
      <c r="AP295" s="1029"/>
      <c r="AQ295" s="1029"/>
      <c r="AR295" s="1029"/>
      <c r="AS295" s="1029"/>
      <c r="AT295" s="1029"/>
      <c r="AU295" s="1029"/>
      <c r="AV295" s="1029"/>
      <c r="AW295" s="1029"/>
      <c r="AX295" s="1029"/>
      <c r="AY295" s="1029"/>
      <c r="AZ295" s="1029"/>
    </row>
    <row r="296" spans="1:52">
      <c r="A296" s="1145"/>
      <c r="B296" s="1145"/>
      <c r="C296" s="1145"/>
      <c r="D296" s="1145"/>
      <c r="E296" s="1145"/>
      <c r="F296" s="1145"/>
      <c r="G296" s="1145"/>
      <c r="H296" s="1145"/>
      <c r="I296" s="1146"/>
      <c r="J296" s="1153"/>
      <c r="K296" s="1141"/>
      <c r="L296" s="1141"/>
      <c r="M296" s="1142"/>
      <c r="N296" s="1143"/>
      <c r="O296" s="1150"/>
      <c r="AA296" s="1088"/>
      <c r="AB296" s="1156"/>
      <c r="AD296" s="1088"/>
      <c r="AE296" s="1156"/>
      <c r="AG296" s="1039"/>
      <c r="AJ296" s="1029"/>
      <c r="AK296" s="1029"/>
      <c r="AL296" s="1029"/>
      <c r="AM296" s="1029"/>
      <c r="AN296" s="1029"/>
      <c r="AO296" s="1029"/>
      <c r="AP296" s="1029"/>
      <c r="AQ296" s="1029"/>
      <c r="AR296" s="1029"/>
      <c r="AS296" s="1029"/>
      <c r="AT296" s="1029"/>
      <c r="AU296" s="1029"/>
      <c r="AV296" s="1029"/>
      <c r="AW296" s="1029"/>
      <c r="AX296" s="1029"/>
      <c r="AY296" s="1029"/>
      <c r="AZ296" s="1029"/>
    </row>
    <row r="297" spans="1:52">
      <c r="A297" s="1145"/>
      <c r="B297" s="1145"/>
      <c r="C297" s="1145"/>
      <c r="D297" s="1145"/>
      <c r="E297" s="1145"/>
      <c r="F297" s="1145"/>
      <c r="G297" s="1145"/>
      <c r="H297" s="1145"/>
      <c r="I297" s="1146"/>
      <c r="J297" s="1147"/>
      <c r="K297" s="1141"/>
      <c r="L297" s="1141"/>
      <c r="M297" s="1142"/>
      <c r="N297" s="1143"/>
      <c r="O297" s="1116"/>
      <c r="AA297" s="1088"/>
      <c r="AB297" s="1156"/>
      <c r="AD297" s="1088"/>
      <c r="AE297" s="1156"/>
      <c r="AG297" s="1039"/>
      <c r="AJ297" s="1029"/>
      <c r="AK297" s="1029"/>
      <c r="AL297" s="1029"/>
      <c r="AM297" s="1029"/>
      <c r="AN297" s="1029"/>
      <c r="AO297" s="1029"/>
      <c r="AP297" s="1029"/>
      <c r="AQ297" s="1029"/>
      <c r="AR297" s="1029"/>
      <c r="AS297" s="1029"/>
      <c r="AT297" s="1029"/>
      <c r="AU297" s="1029"/>
      <c r="AV297" s="1029"/>
      <c r="AW297" s="1029"/>
      <c r="AX297" s="1029"/>
      <c r="AY297" s="1029"/>
      <c r="AZ297" s="1029"/>
    </row>
    <row r="298" spans="1:52">
      <c r="A298" s="1145"/>
      <c r="B298" s="1145"/>
      <c r="C298" s="1145"/>
      <c r="D298" s="1145"/>
      <c r="E298" s="1145"/>
      <c r="F298" s="1145"/>
      <c r="G298" s="1145"/>
      <c r="H298" s="1145"/>
      <c r="I298" s="1146"/>
      <c r="J298" s="1147"/>
      <c r="K298" s="1141"/>
      <c r="L298" s="1141"/>
      <c r="M298" s="1142"/>
      <c r="N298" s="1143"/>
      <c r="O298" s="1116"/>
      <c r="AA298" s="1088"/>
      <c r="AB298" s="1156"/>
      <c r="AD298" s="1088"/>
      <c r="AE298" s="1156"/>
      <c r="AG298" s="1039"/>
      <c r="AJ298" s="1029"/>
      <c r="AK298" s="1029"/>
      <c r="AL298" s="1029"/>
      <c r="AM298" s="1029"/>
      <c r="AN298" s="1029"/>
      <c r="AO298" s="1029"/>
      <c r="AP298" s="1029"/>
      <c r="AQ298" s="1029"/>
      <c r="AR298" s="1029"/>
      <c r="AS298" s="1029"/>
      <c r="AT298" s="1029"/>
      <c r="AU298" s="1029"/>
      <c r="AV298" s="1029"/>
      <c r="AW298" s="1029"/>
      <c r="AX298" s="1029"/>
      <c r="AY298" s="1029"/>
      <c r="AZ298" s="1029"/>
    </row>
    <row r="299" spans="1:52">
      <c r="A299" s="1145"/>
      <c r="B299" s="1145"/>
      <c r="C299" s="1145"/>
      <c r="D299" s="1145"/>
      <c r="E299" s="1145"/>
      <c r="F299" s="1145"/>
      <c r="G299" s="1145"/>
      <c r="H299" s="1145"/>
      <c r="I299" s="1146"/>
      <c r="J299" s="1147"/>
      <c r="K299" s="1141"/>
      <c r="L299" s="1141"/>
      <c r="M299" s="1142"/>
      <c r="N299" s="1143"/>
      <c r="O299" s="1150"/>
      <c r="AA299" s="1088"/>
      <c r="AB299" s="1156"/>
      <c r="AD299" s="1088"/>
      <c r="AE299" s="1156"/>
      <c r="AG299" s="1039"/>
      <c r="AJ299" s="1029"/>
      <c r="AK299" s="1029"/>
      <c r="AL299" s="1029"/>
      <c r="AM299" s="1029"/>
      <c r="AN299" s="1029"/>
      <c r="AO299" s="1029"/>
      <c r="AP299" s="1029"/>
      <c r="AQ299" s="1029"/>
      <c r="AR299" s="1029"/>
      <c r="AS299" s="1029"/>
      <c r="AT299" s="1029"/>
      <c r="AU299" s="1029"/>
      <c r="AV299" s="1029"/>
      <c r="AW299" s="1029"/>
      <c r="AX299" s="1029"/>
      <c r="AY299" s="1029"/>
      <c r="AZ299" s="1029"/>
    </row>
    <row r="300" spans="1:52">
      <c r="A300" s="1145"/>
      <c r="B300" s="1145"/>
      <c r="C300" s="1145"/>
      <c r="D300" s="1145"/>
      <c r="E300" s="1145"/>
      <c r="F300" s="1145"/>
      <c r="G300" s="1145"/>
      <c r="H300" s="1145"/>
      <c r="I300" s="1146"/>
      <c r="J300" s="1153"/>
      <c r="K300" s="1141"/>
      <c r="L300" s="1141"/>
      <c r="M300" s="1158"/>
      <c r="N300" s="1143"/>
      <c r="O300" s="1159"/>
      <c r="Y300" s="1160"/>
      <c r="AA300" s="1088"/>
      <c r="AB300" s="1156"/>
      <c r="AD300" s="1088"/>
      <c r="AE300" s="1156"/>
      <c r="AG300" s="1039"/>
      <c r="AJ300" s="1029"/>
      <c r="AK300" s="1029"/>
      <c r="AL300" s="1029"/>
      <c r="AM300" s="1029"/>
      <c r="AN300" s="1029"/>
      <c r="AO300" s="1029"/>
      <c r="AP300" s="1029"/>
      <c r="AQ300" s="1029"/>
      <c r="AR300" s="1029"/>
      <c r="AS300" s="1029"/>
      <c r="AT300" s="1029"/>
      <c r="AU300" s="1029"/>
      <c r="AV300" s="1029"/>
      <c r="AW300" s="1029"/>
      <c r="AX300" s="1029"/>
      <c r="AY300" s="1029"/>
      <c r="AZ300" s="1029"/>
    </row>
    <row r="301" spans="1:52">
      <c r="A301" s="1157"/>
      <c r="B301" s="1157"/>
      <c r="C301" s="1157"/>
      <c r="D301" s="1157"/>
      <c r="E301" s="1157"/>
      <c r="F301" s="1157"/>
      <c r="G301" s="1157"/>
      <c r="H301" s="1157"/>
      <c r="I301" s="1146"/>
      <c r="J301" s="1161"/>
      <c r="K301" s="1141"/>
      <c r="L301" s="1141"/>
      <c r="M301" s="1142"/>
      <c r="N301" s="1143"/>
      <c r="O301" s="1116"/>
      <c r="Y301" s="1162"/>
      <c r="AA301" s="1088"/>
      <c r="AB301" s="1156"/>
      <c r="AD301" s="1088"/>
      <c r="AE301" s="1156"/>
      <c r="AG301" s="1039"/>
      <c r="AJ301" s="1029"/>
      <c r="AK301" s="1029"/>
      <c r="AL301" s="1029"/>
      <c r="AM301" s="1029"/>
      <c r="AN301" s="1029"/>
      <c r="AO301" s="1029"/>
      <c r="AP301" s="1029"/>
      <c r="AQ301" s="1029"/>
      <c r="AR301" s="1029"/>
      <c r="AS301" s="1029"/>
      <c r="AT301" s="1029"/>
      <c r="AU301" s="1029"/>
      <c r="AV301" s="1029"/>
      <c r="AW301" s="1029"/>
      <c r="AX301" s="1029"/>
      <c r="AY301" s="1029"/>
      <c r="AZ301" s="1029"/>
    </row>
    <row r="302" spans="1:52">
      <c r="A302" s="1157"/>
      <c r="B302" s="1157"/>
      <c r="C302" s="1157"/>
      <c r="D302" s="1157"/>
      <c r="E302" s="1157"/>
      <c r="F302" s="1157"/>
      <c r="G302" s="1157"/>
      <c r="H302" s="1157"/>
      <c r="I302" s="1146"/>
      <c r="J302" s="1163"/>
      <c r="K302" s="1141"/>
      <c r="L302" s="1141"/>
      <c r="M302" s="1158"/>
      <c r="N302" s="1143"/>
      <c r="O302" s="1116"/>
      <c r="Y302" s="1162"/>
      <c r="AA302" s="1088"/>
      <c r="AB302" s="1156"/>
      <c r="AD302" s="1088"/>
      <c r="AE302" s="1156"/>
      <c r="AG302" s="1039"/>
      <c r="AJ302" s="1029"/>
      <c r="AK302" s="1029"/>
      <c r="AL302" s="1029"/>
      <c r="AM302" s="1029"/>
      <c r="AN302" s="1029"/>
      <c r="AO302" s="1029"/>
      <c r="AP302" s="1029"/>
      <c r="AQ302" s="1029"/>
      <c r="AR302" s="1029"/>
      <c r="AS302" s="1029"/>
      <c r="AT302" s="1029"/>
      <c r="AU302" s="1029"/>
      <c r="AV302" s="1029"/>
      <c r="AW302" s="1029"/>
      <c r="AX302" s="1029"/>
      <c r="AY302" s="1029"/>
      <c r="AZ302" s="1029"/>
    </row>
    <row r="303" spans="1:52">
      <c r="A303" s="1157"/>
      <c r="B303" s="1157"/>
      <c r="C303" s="1157"/>
      <c r="D303" s="1157"/>
      <c r="E303" s="1157"/>
      <c r="F303" s="1157"/>
      <c r="G303" s="1157"/>
      <c r="H303" s="1157"/>
      <c r="I303" s="1146"/>
      <c r="J303" s="1163"/>
      <c r="K303" s="1141"/>
      <c r="L303" s="1141"/>
      <c r="M303" s="1158"/>
      <c r="N303" s="1143"/>
      <c r="O303" s="1116"/>
      <c r="Y303" s="1162"/>
      <c r="AA303" s="1088"/>
      <c r="AB303" s="1156"/>
      <c r="AD303" s="1088"/>
      <c r="AE303" s="1156"/>
      <c r="AG303" s="1039"/>
      <c r="AJ303" s="1029"/>
      <c r="AK303" s="1029"/>
      <c r="AL303" s="1029"/>
      <c r="AM303" s="1029"/>
      <c r="AN303" s="1029"/>
      <c r="AO303" s="1029"/>
      <c r="AP303" s="1029"/>
      <c r="AQ303" s="1029"/>
      <c r="AR303" s="1029"/>
      <c r="AS303" s="1029"/>
      <c r="AT303" s="1029"/>
      <c r="AU303" s="1029"/>
      <c r="AV303" s="1029"/>
      <c r="AW303" s="1029"/>
      <c r="AX303" s="1029"/>
      <c r="AY303" s="1029"/>
      <c r="AZ303" s="1029"/>
    </row>
    <row r="304" spans="1:52">
      <c r="A304" s="1138"/>
      <c r="B304" s="1138"/>
      <c r="C304" s="1138"/>
      <c r="D304" s="1138"/>
      <c r="E304" s="1138"/>
      <c r="F304" s="1138"/>
      <c r="G304" s="1138"/>
      <c r="H304" s="1138"/>
      <c r="I304" s="1139"/>
      <c r="J304" s="1164"/>
      <c r="K304" s="1141"/>
      <c r="L304" s="1141"/>
      <c r="M304" s="1142"/>
      <c r="N304" s="1143"/>
      <c r="O304" s="1116"/>
      <c r="AA304" s="1088"/>
      <c r="AB304" s="1156"/>
      <c r="AD304" s="1088"/>
      <c r="AE304" s="1156"/>
      <c r="AG304" s="1039"/>
      <c r="AH304" s="1029"/>
      <c r="AI304" s="1029"/>
      <c r="AJ304" s="1029"/>
      <c r="AK304" s="1029"/>
      <c r="AL304" s="1029"/>
      <c r="AM304" s="1029"/>
      <c r="AN304" s="1029"/>
      <c r="AO304" s="1029"/>
      <c r="AP304" s="1029"/>
      <c r="AQ304" s="1029"/>
      <c r="AR304" s="1029"/>
      <c r="AS304" s="1029"/>
      <c r="AT304" s="1029"/>
      <c r="AU304" s="1029"/>
      <c r="AV304" s="1029"/>
      <c r="AW304" s="1029"/>
      <c r="AX304" s="1029"/>
      <c r="AY304" s="1029"/>
      <c r="AZ304" s="1029"/>
    </row>
    <row r="305" spans="1:52">
      <c r="A305" s="1157"/>
      <c r="B305" s="1157"/>
      <c r="C305" s="1157"/>
      <c r="D305" s="1157"/>
      <c r="E305" s="1157"/>
      <c r="F305" s="1157"/>
      <c r="G305" s="1157"/>
      <c r="H305" s="1157"/>
      <c r="I305" s="1146"/>
      <c r="J305" s="1165"/>
      <c r="K305" s="1141"/>
      <c r="L305" s="1141"/>
      <c r="M305" s="1142"/>
      <c r="N305" s="1143"/>
      <c r="O305" s="1116"/>
      <c r="AA305" s="1088"/>
      <c r="AB305" s="1156"/>
      <c r="AD305" s="1088"/>
      <c r="AE305" s="1156"/>
      <c r="AG305" s="1039"/>
      <c r="AH305" s="1029"/>
      <c r="AI305" s="1029"/>
      <c r="AJ305" s="1029"/>
      <c r="AK305" s="1029"/>
      <c r="AL305" s="1029"/>
      <c r="AM305" s="1029"/>
      <c r="AN305" s="1029"/>
      <c r="AO305" s="1029"/>
      <c r="AP305" s="1029"/>
      <c r="AQ305" s="1029"/>
      <c r="AR305" s="1029"/>
      <c r="AS305" s="1029"/>
      <c r="AT305" s="1029"/>
      <c r="AU305" s="1029"/>
      <c r="AV305" s="1029"/>
      <c r="AW305" s="1029"/>
      <c r="AX305" s="1029"/>
      <c r="AY305" s="1029"/>
      <c r="AZ305" s="1029"/>
    </row>
    <row r="306" spans="1:52">
      <c r="A306" s="1145"/>
      <c r="B306" s="1145"/>
      <c r="C306" s="1145"/>
      <c r="D306" s="1145"/>
      <c r="E306" s="1145"/>
      <c r="F306" s="1145"/>
      <c r="G306" s="1145"/>
      <c r="H306" s="1145"/>
      <c r="I306" s="1146"/>
      <c r="J306" s="1147"/>
      <c r="K306" s="1141"/>
      <c r="L306" s="1141"/>
      <c r="M306" s="1142"/>
      <c r="N306" s="1143"/>
      <c r="O306" s="1116"/>
      <c r="AA306" s="1088"/>
      <c r="AB306" s="1156"/>
      <c r="AD306" s="1088"/>
      <c r="AE306" s="1156"/>
      <c r="AG306" s="1039"/>
      <c r="AH306" s="1029"/>
      <c r="AI306" s="1029"/>
      <c r="AJ306" s="1029"/>
      <c r="AK306" s="1029"/>
      <c r="AL306" s="1029"/>
      <c r="AM306" s="1029"/>
      <c r="AN306" s="1029"/>
      <c r="AO306" s="1029"/>
      <c r="AP306" s="1029"/>
      <c r="AQ306" s="1029"/>
      <c r="AR306" s="1029"/>
      <c r="AS306" s="1029"/>
      <c r="AT306" s="1029"/>
      <c r="AU306" s="1029"/>
      <c r="AV306" s="1029"/>
      <c r="AW306" s="1029"/>
      <c r="AX306" s="1029"/>
      <c r="AY306" s="1029"/>
      <c r="AZ306" s="1029"/>
    </row>
    <row r="307" spans="1:52">
      <c r="A307" s="1157"/>
      <c r="B307" s="1157"/>
      <c r="C307" s="1157"/>
      <c r="D307" s="1157"/>
      <c r="E307" s="1157"/>
      <c r="F307" s="1157"/>
      <c r="G307" s="1157"/>
      <c r="H307" s="1157"/>
      <c r="I307" s="1146"/>
      <c r="J307" s="1163"/>
      <c r="K307" s="1141"/>
      <c r="L307" s="1141"/>
      <c r="M307" s="1158"/>
      <c r="N307" s="1143"/>
      <c r="O307" s="1116"/>
      <c r="AA307" s="1088"/>
      <c r="AB307" s="1156"/>
      <c r="AD307" s="1088"/>
      <c r="AE307" s="1156"/>
      <c r="AG307" s="1039"/>
      <c r="AH307" s="1029"/>
      <c r="AI307" s="1029"/>
      <c r="AJ307" s="1029"/>
      <c r="AK307" s="1029"/>
      <c r="AL307" s="1029"/>
      <c r="AM307" s="1029"/>
      <c r="AN307" s="1029"/>
      <c r="AO307" s="1029"/>
      <c r="AP307" s="1029"/>
      <c r="AQ307" s="1029"/>
      <c r="AR307" s="1029"/>
      <c r="AS307" s="1029"/>
      <c r="AT307" s="1029"/>
      <c r="AU307" s="1029"/>
      <c r="AV307" s="1029"/>
      <c r="AW307" s="1029"/>
      <c r="AX307" s="1029"/>
      <c r="AY307" s="1029"/>
      <c r="AZ307" s="1029"/>
    </row>
    <row r="308" spans="1:52">
      <c r="A308" s="1138"/>
      <c r="B308" s="1138"/>
      <c r="C308" s="1138"/>
      <c r="D308" s="1138"/>
      <c r="E308" s="1138"/>
      <c r="F308" s="1138"/>
      <c r="G308" s="1138"/>
      <c r="H308" s="1138"/>
      <c r="I308" s="1139"/>
      <c r="J308" s="1140"/>
      <c r="K308" s="1141"/>
      <c r="L308" s="1141"/>
      <c r="M308" s="1142"/>
      <c r="N308" s="1143"/>
      <c r="O308" s="1116"/>
      <c r="AA308" s="1088"/>
      <c r="AB308" s="1166"/>
      <c r="AD308" s="1088"/>
      <c r="AE308" s="1166"/>
      <c r="AG308" s="1039"/>
      <c r="AH308" s="1029"/>
      <c r="AI308" s="1029"/>
      <c r="AJ308" s="1029"/>
      <c r="AK308" s="1029"/>
      <c r="AL308" s="1029"/>
      <c r="AM308" s="1029"/>
      <c r="AN308" s="1029"/>
      <c r="AO308" s="1029"/>
      <c r="AP308" s="1029"/>
      <c r="AQ308" s="1029"/>
      <c r="AR308" s="1029"/>
      <c r="AS308" s="1029"/>
      <c r="AT308" s="1029"/>
      <c r="AU308" s="1029"/>
      <c r="AV308" s="1029"/>
      <c r="AW308" s="1029"/>
      <c r="AX308" s="1029"/>
      <c r="AY308" s="1029"/>
      <c r="AZ308" s="1029"/>
    </row>
    <row r="309" spans="1:52">
      <c r="A309" s="1145"/>
      <c r="B309" s="1145"/>
      <c r="C309" s="1145"/>
      <c r="D309" s="1145"/>
      <c r="E309" s="1145"/>
      <c r="F309" s="1145"/>
      <c r="G309" s="1145"/>
      <c r="H309" s="1145"/>
      <c r="I309" s="1146"/>
      <c r="J309" s="1147"/>
      <c r="K309" s="1141"/>
      <c r="L309" s="1141"/>
      <c r="M309" s="1158"/>
      <c r="N309" s="1143"/>
      <c r="O309" s="1159"/>
      <c r="AA309" s="1088"/>
      <c r="AB309" s="1166"/>
      <c r="AD309" s="1088"/>
      <c r="AE309" s="1166"/>
      <c r="AG309" s="1039"/>
      <c r="AH309" s="1029"/>
      <c r="AI309" s="1029"/>
      <c r="AJ309" s="1029"/>
      <c r="AK309" s="1029"/>
      <c r="AL309" s="1029"/>
      <c r="AM309" s="1029"/>
      <c r="AN309" s="1029"/>
      <c r="AO309" s="1029"/>
      <c r="AP309" s="1029"/>
      <c r="AQ309" s="1029"/>
      <c r="AR309" s="1029"/>
      <c r="AS309" s="1029"/>
      <c r="AT309" s="1029"/>
      <c r="AU309" s="1029"/>
      <c r="AV309" s="1029"/>
      <c r="AW309" s="1029"/>
      <c r="AX309" s="1029"/>
      <c r="AY309" s="1029"/>
      <c r="AZ309" s="1029"/>
    </row>
    <row r="310" spans="1:52">
      <c r="A310" s="1145"/>
      <c r="B310" s="1145"/>
      <c r="C310" s="1145"/>
      <c r="D310" s="1145"/>
      <c r="E310" s="1145"/>
      <c r="F310" s="1145"/>
      <c r="G310" s="1145"/>
      <c r="H310" s="1145"/>
      <c r="I310" s="1146"/>
      <c r="J310" s="1147"/>
      <c r="K310" s="1157"/>
      <c r="L310" s="1141"/>
      <c r="M310" s="1158"/>
      <c r="N310" s="1143"/>
      <c r="O310" s="1116"/>
      <c r="AA310" s="1088"/>
      <c r="AB310" s="1156"/>
      <c r="AD310" s="1088"/>
      <c r="AE310" s="1156"/>
      <c r="AG310" s="1039"/>
      <c r="AH310" s="1029"/>
      <c r="AI310" s="1029"/>
      <c r="AJ310" s="1029"/>
      <c r="AK310" s="1029"/>
      <c r="AL310" s="1029"/>
      <c r="AM310" s="1029"/>
      <c r="AN310" s="1029"/>
      <c r="AO310" s="1029"/>
      <c r="AP310" s="1029"/>
      <c r="AQ310" s="1029"/>
      <c r="AR310" s="1029"/>
      <c r="AS310" s="1029"/>
      <c r="AT310" s="1029"/>
      <c r="AU310" s="1029"/>
      <c r="AV310" s="1029"/>
      <c r="AW310" s="1029"/>
      <c r="AX310" s="1029"/>
      <c r="AY310" s="1029"/>
      <c r="AZ310" s="1029"/>
    </row>
    <row r="311" spans="1:52">
      <c r="A311" s="1157"/>
      <c r="B311" s="1157"/>
      <c r="C311" s="1157"/>
      <c r="D311" s="1157"/>
      <c r="E311" s="1157"/>
      <c r="F311" s="1157"/>
      <c r="G311" s="1157"/>
      <c r="H311" s="1157"/>
      <c r="I311" s="1146"/>
      <c r="J311" s="1147"/>
      <c r="K311" s="1157"/>
      <c r="L311" s="1141"/>
      <c r="M311" s="1158"/>
      <c r="N311" s="1143"/>
      <c r="O311" s="1116"/>
      <c r="AA311" s="1088"/>
      <c r="AB311" s="1156"/>
      <c r="AD311" s="1088"/>
      <c r="AE311" s="1156"/>
      <c r="AG311" s="1039"/>
      <c r="AH311" s="1029"/>
      <c r="AI311" s="1029"/>
      <c r="AJ311" s="1029"/>
      <c r="AK311" s="1029"/>
      <c r="AL311" s="1029"/>
      <c r="AM311" s="1029"/>
      <c r="AN311" s="1029"/>
      <c r="AO311" s="1029"/>
      <c r="AP311" s="1029"/>
      <c r="AQ311" s="1029"/>
      <c r="AR311" s="1029"/>
      <c r="AS311" s="1029"/>
      <c r="AT311" s="1029"/>
      <c r="AU311" s="1029"/>
      <c r="AV311" s="1029"/>
      <c r="AW311" s="1029"/>
      <c r="AX311" s="1029"/>
      <c r="AY311" s="1029"/>
      <c r="AZ311" s="1029"/>
    </row>
    <row r="312" spans="1:52">
      <c r="A312" s="1157"/>
      <c r="B312" s="1157"/>
      <c r="C312" s="1157"/>
      <c r="D312" s="1157"/>
      <c r="E312" s="1157"/>
      <c r="F312" s="1157"/>
      <c r="G312" s="1157"/>
      <c r="H312" s="1157"/>
      <c r="I312" s="1146"/>
      <c r="J312" s="1147"/>
      <c r="K312" s="1157"/>
      <c r="L312" s="1141"/>
      <c r="M312" s="1158"/>
      <c r="N312" s="1143"/>
      <c r="O312" s="1116"/>
      <c r="AA312" s="1088"/>
      <c r="AB312" s="1156"/>
      <c r="AD312" s="1088"/>
      <c r="AE312" s="1156"/>
      <c r="AG312" s="1039"/>
      <c r="AH312" s="1029"/>
      <c r="AI312" s="1029"/>
      <c r="AJ312" s="1029"/>
      <c r="AK312" s="1029"/>
      <c r="AL312" s="1029"/>
      <c r="AM312" s="1029"/>
      <c r="AN312" s="1029"/>
      <c r="AO312" s="1029"/>
      <c r="AP312" s="1029"/>
      <c r="AQ312" s="1029"/>
      <c r="AR312" s="1029"/>
      <c r="AS312" s="1029"/>
      <c r="AT312" s="1029"/>
      <c r="AU312" s="1029"/>
      <c r="AV312" s="1029"/>
      <c r="AW312" s="1029"/>
      <c r="AX312" s="1029"/>
      <c r="AY312" s="1029"/>
      <c r="AZ312" s="1029"/>
    </row>
    <row r="313" spans="1:52">
      <c r="A313" s="1157"/>
      <c r="B313" s="1157"/>
      <c r="C313" s="1157"/>
      <c r="D313" s="1157"/>
      <c r="E313" s="1157"/>
      <c r="F313" s="1157"/>
      <c r="G313" s="1157"/>
      <c r="H313" s="1157"/>
      <c r="I313" s="1146"/>
      <c r="J313" s="1147"/>
      <c r="K313" s="1157"/>
      <c r="L313" s="1141"/>
      <c r="M313" s="1158"/>
      <c r="N313" s="1143"/>
      <c r="O313" s="1116"/>
      <c r="AA313" s="1088"/>
      <c r="AB313" s="1156"/>
      <c r="AD313" s="1088"/>
      <c r="AE313" s="1156"/>
      <c r="AG313" s="1039"/>
      <c r="AH313" s="1029"/>
      <c r="AI313" s="1029"/>
      <c r="AJ313" s="1029"/>
      <c r="AK313" s="1029"/>
      <c r="AL313" s="1029"/>
      <c r="AM313" s="1029"/>
      <c r="AN313" s="1029"/>
      <c r="AO313" s="1029"/>
      <c r="AP313" s="1029"/>
      <c r="AQ313" s="1029"/>
      <c r="AR313" s="1029"/>
      <c r="AS313" s="1029"/>
      <c r="AT313" s="1029"/>
      <c r="AU313" s="1029"/>
      <c r="AV313" s="1029"/>
      <c r="AW313" s="1029"/>
      <c r="AX313" s="1029"/>
      <c r="AY313" s="1029"/>
      <c r="AZ313" s="1029"/>
    </row>
    <row r="314" spans="1:52">
      <c r="A314" s="1157"/>
      <c r="B314" s="1157"/>
      <c r="C314" s="1157"/>
      <c r="D314" s="1157"/>
      <c r="E314" s="1157"/>
      <c r="F314" s="1157"/>
      <c r="G314" s="1157"/>
      <c r="H314" s="1157"/>
      <c r="I314" s="1146"/>
      <c r="J314" s="1147"/>
      <c r="K314" s="1157"/>
      <c r="L314" s="1141"/>
      <c r="M314" s="1158"/>
      <c r="N314" s="1143"/>
      <c r="O314" s="1116"/>
      <c r="AA314" s="1088"/>
      <c r="AB314" s="1156"/>
      <c r="AD314" s="1088"/>
      <c r="AE314" s="1156"/>
      <c r="AG314" s="1039"/>
      <c r="AH314" s="1029"/>
      <c r="AI314" s="1029"/>
      <c r="AJ314" s="1029"/>
      <c r="AK314" s="1029"/>
      <c r="AL314" s="1029"/>
      <c r="AM314" s="1029"/>
      <c r="AN314" s="1029"/>
      <c r="AO314" s="1029"/>
      <c r="AP314" s="1029"/>
      <c r="AQ314" s="1029"/>
      <c r="AR314" s="1029"/>
      <c r="AS314" s="1029"/>
      <c r="AT314" s="1029"/>
      <c r="AU314" s="1029"/>
      <c r="AV314" s="1029"/>
      <c r="AW314" s="1029"/>
      <c r="AX314" s="1029"/>
      <c r="AY314" s="1029"/>
      <c r="AZ314" s="1029"/>
    </row>
    <row r="315" spans="1:52">
      <c r="A315" s="1157"/>
      <c r="B315" s="1157"/>
      <c r="C315" s="1157"/>
      <c r="D315" s="1157"/>
      <c r="E315" s="1157"/>
      <c r="F315" s="1157"/>
      <c r="G315" s="1157"/>
      <c r="H315" s="1157"/>
      <c r="I315" s="1146"/>
      <c r="J315" s="1147"/>
      <c r="K315" s="1157"/>
      <c r="L315" s="1141"/>
      <c r="M315" s="1158"/>
      <c r="N315" s="1143"/>
      <c r="O315" s="1116"/>
      <c r="AA315" s="1088"/>
      <c r="AB315" s="1156"/>
      <c r="AD315" s="1088"/>
      <c r="AE315" s="1156"/>
      <c r="AG315" s="1039"/>
      <c r="AH315" s="1029"/>
      <c r="AI315" s="1029"/>
      <c r="AJ315" s="1029"/>
      <c r="AK315" s="1029"/>
      <c r="AL315" s="1029"/>
      <c r="AM315" s="1029"/>
      <c r="AN315" s="1029"/>
      <c r="AO315" s="1029"/>
      <c r="AP315" s="1029"/>
      <c r="AQ315" s="1029"/>
      <c r="AR315" s="1029"/>
      <c r="AS315" s="1029"/>
      <c r="AT315" s="1029"/>
      <c r="AU315" s="1029"/>
      <c r="AV315" s="1029"/>
      <c r="AW315" s="1029"/>
      <c r="AX315" s="1029"/>
      <c r="AY315" s="1029"/>
      <c r="AZ315" s="1029"/>
    </row>
    <row r="316" spans="1:52">
      <c r="A316" s="1157"/>
      <c r="B316" s="1157"/>
      <c r="C316" s="1157"/>
      <c r="D316" s="1157"/>
      <c r="E316" s="1157"/>
      <c r="F316" s="1157"/>
      <c r="G316" s="1157"/>
      <c r="H316" s="1157"/>
      <c r="I316" s="1146"/>
      <c r="J316" s="1147"/>
      <c r="K316" s="1157"/>
      <c r="L316" s="1141"/>
      <c r="M316" s="1158"/>
      <c r="N316" s="1143"/>
      <c r="O316" s="1116"/>
      <c r="AA316" s="1088"/>
      <c r="AB316" s="1156"/>
      <c r="AD316" s="1088"/>
      <c r="AE316" s="1156"/>
      <c r="AG316" s="1039"/>
      <c r="AH316" s="1029"/>
      <c r="AI316" s="1029"/>
      <c r="AJ316" s="1029"/>
      <c r="AK316" s="1029"/>
      <c r="AL316" s="1029"/>
      <c r="AM316" s="1029"/>
      <c r="AN316" s="1029"/>
      <c r="AO316" s="1029"/>
      <c r="AP316" s="1029"/>
      <c r="AQ316" s="1029"/>
      <c r="AR316" s="1029"/>
      <c r="AS316" s="1029"/>
      <c r="AT316" s="1029"/>
      <c r="AU316" s="1029"/>
      <c r="AV316" s="1029"/>
      <c r="AW316" s="1029"/>
      <c r="AX316" s="1029"/>
      <c r="AY316" s="1029"/>
      <c r="AZ316" s="1029"/>
    </row>
    <row r="317" spans="1:52">
      <c r="A317" s="1138"/>
      <c r="B317" s="1138"/>
      <c r="C317" s="1138"/>
      <c r="D317" s="1138"/>
      <c r="E317" s="1138"/>
      <c r="F317" s="1138"/>
      <c r="G317" s="1138"/>
      <c r="H317" s="1138"/>
      <c r="I317" s="1139"/>
      <c r="J317" s="1140"/>
      <c r="K317" s="1141"/>
      <c r="L317" s="1141"/>
      <c r="M317" s="1142"/>
      <c r="N317" s="1143"/>
      <c r="O317" s="1116"/>
      <c r="AA317" s="1088"/>
      <c r="AB317" s="1166"/>
      <c r="AD317" s="1088"/>
      <c r="AE317" s="1166"/>
      <c r="AG317" s="1039"/>
      <c r="AH317" s="1029"/>
      <c r="AI317" s="1029"/>
      <c r="AJ317" s="1029"/>
      <c r="AK317" s="1029"/>
      <c r="AL317" s="1029"/>
      <c r="AM317" s="1029"/>
      <c r="AN317" s="1029"/>
      <c r="AO317" s="1029"/>
      <c r="AP317" s="1029"/>
      <c r="AQ317" s="1029"/>
      <c r="AR317" s="1029"/>
      <c r="AS317" s="1029"/>
      <c r="AT317" s="1029"/>
      <c r="AU317" s="1029"/>
      <c r="AV317" s="1029"/>
      <c r="AW317" s="1029"/>
      <c r="AX317" s="1029"/>
      <c r="AY317" s="1029"/>
      <c r="AZ317" s="1029"/>
    </row>
    <row r="318" spans="1:52">
      <c r="A318" s="1145"/>
      <c r="B318" s="1145"/>
      <c r="C318" s="1145"/>
      <c r="D318" s="1145"/>
      <c r="E318" s="1145"/>
      <c r="F318" s="1145"/>
      <c r="G318" s="1145"/>
      <c r="H318" s="1145"/>
      <c r="I318" s="1146"/>
      <c r="J318" s="1167"/>
      <c r="K318" s="1141"/>
      <c r="L318" s="1141"/>
      <c r="M318" s="1158"/>
      <c r="N318" s="1143"/>
      <c r="O318" s="1159"/>
      <c r="AA318" s="1088"/>
      <c r="AB318" s="1166"/>
      <c r="AD318" s="1088"/>
      <c r="AE318" s="1166"/>
      <c r="AG318" s="1039"/>
      <c r="AH318" s="1029"/>
      <c r="AI318" s="1029"/>
      <c r="AJ318" s="1029"/>
      <c r="AK318" s="1029"/>
      <c r="AL318" s="1029"/>
      <c r="AM318" s="1029"/>
      <c r="AN318" s="1029"/>
      <c r="AO318" s="1029"/>
      <c r="AP318" s="1029"/>
      <c r="AQ318" s="1029"/>
      <c r="AR318" s="1029"/>
      <c r="AS318" s="1029"/>
      <c r="AT318" s="1029"/>
      <c r="AU318" s="1029"/>
      <c r="AV318" s="1029"/>
      <c r="AW318" s="1029"/>
      <c r="AX318" s="1029"/>
      <c r="AY318" s="1029"/>
      <c r="AZ318" s="1029"/>
    </row>
    <row r="319" spans="1:52">
      <c r="A319" s="1145"/>
      <c r="B319" s="1145"/>
      <c r="C319" s="1145"/>
      <c r="D319" s="1145"/>
      <c r="E319" s="1145"/>
      <c r="F319" s="1145"/>
      <c r="G319" s="1145"/>
      <c r="H319" s="1145"/>
      <c r="I319" s="1146"/>
      <c r="J319" s="1147"/>
      <c r="K319" s="1157"/>
      <c r="L319" s="1141"/>
      <c r="M319" s="1158"/>
      <c r="N319" s="1143"/>
      <c r="O319" s="1116"/>
      <c r="AA319" s="1088"/>
      <c r="AB319" s="1156"/>
      <c r="AD319" s="1088"/>
      <c r="AE319" s="1156"/>
      <c r="AG319" s="1039"/>
      <c r="AH319" s="1029"/>
      <c r="AI319" s="1029"/>
      <c r="AJ319" s="1029"/>
      <c r="AK319" s="1029"/>
      <c r="AL319" s="1029"/>
      <c r="AM319" s="1029"/>
      <c r="AN319" s="1029"/>
      <c r="AO319" s="1029"/>
      <c r="AP319" s="1029"/>
      <c r="AQ319" s="1029"/>
      <c r="AR319" s="1029"/>
      <c r="AS319" s="1029"/>
      <c r="AT319" s="1029"/>
      <c r="AU319" s="1029"/>
      <c r="AV319" s="1029"/>
      <c r="AW319" s="1029"/>
      <c r="AX319" s="1029"/>
      <c r="AY319" s="1029"/>
      <c r="AZ319" s="1029"/>
    </row>
    <row r="320" spans="1:52">
      <c r="A320" s="1145"/>
      <c r="B320" s="1145"/>
      <c r="C320" s="1145"/>
      <c r="D320" s="1145"/>
      <c r="E320" s="1145"/>
      <c r="F320" s="1145"/>
      <c r="G320" s="1145"/>
      <c r="H320" s="1145"/>
      <c r="I320" s="1146"/>
      <c r="J320" s="1140"/>
      <c r="K320" s="1141"/>
      <c r="L320" s="1141"/>
      <c r="M320" s="1142"/>
      <c r="N320" s="1143"/>
      <c r="O320" s="1116"/>
      <c r="AA320" s="1088"/>
      <c r="AB320" s="1156"/>
      <c r="AD320" s="1088"/>
      <c r="AE320" s="1156"/>
      <c r="AG320" s="1039"/>
      <c r="AH320" s="1029"/>
      <c r="AI320" s="1029"/>
      <c r="AJ320" s="1029"/>
      <c r="AK320" s="1029"/>
      <c r="AL320" s="1029"/>
      <c r="AM320" s="1029"/>
      <c r="AN320" s="1029"/>
      <c r="AO320" s="1029"/>
      <c r="AP320" s="1029"/>
      <c r="AQ320" s="1029"/>
      <c r="AR320" s="1029"/>
      <c r="AS320" s="1029"/>
      <c r="AT320" s="1029"/>
      <c r="AU320" s="1029"/>
      <c r="AV320" s="1029"/>
      <c r="AW320" s="1029"/>
      <c r="AX320" s="1029"/>
      <c r="AY320" s="1029"/>
      <c r="AZ320" s="1029"/>
    </row>
    <row r="321" spans="1:52">
      <c r="A321" s="1138"/>
      <c r="B321" s="1138"/>
      <c r="C321" s="1138"/>
      <c r="D321" s="1138"/>
      <c r="E321" s="1138"/>
      <c r="F321" s="1138"/>
      <c r="G321" s="1138"/>
      <c r="H321" s="1138"/>
      <c r="I321" s="1139"/>
      <c r="J321" s="1168"/>
      <c r="K321" s="1157"/>
      <c r="L321" s="1141"/>
      <c r="M321" s="1143"/>
      <c r="N321" s="1143"/>
      <c r="O321" s="1116"/>
      <c r="AA321" s="1088"/>
      <c r="AB321" s="1156"/>
      <c r="AD321" s="1088"/>
      <c r="AE321" s="1156"/>
      <c r="AG321" s="1039"/>
      <c r="AH321" s="1029"/>
      <c r="AI321" s="1029"/>
      <c r="AJ321" s="1029"/>
      <c r="AK321" s="1029"/>
      <c r="AL321" s="1029"/>
      <c r="AM321" s="1029"/>
      <c r="AN321" s="1029"/>
      <c r="AO321" s="1029"/>
      <c r="AP321" s="1029"/>
      <c r="AQ321" s="1029"/>
      <c r="AR321" s="1029"/>
      <c r="AS321" s="1029"/>
      <c r="AT321" s="1029"/>
      <c r="AU321" s="1029"/>
      <c r="AV321" s="1029"/>
      <c r="AW321" s="1029"/>
      <c r="AX321" s="1029"/>
      <c r="AY321" s="1029"/>
      <c r="AZ321" s="1029"/>
    </row>
    <row r="322" spans="1:52">
      <c r="A322" s="1138"/>
      <c r="B322" s="1138"/>
      <c r="C322" s="1138"/>
      <c r="D322" s="1138"/>
      <c r="E322" s="1138"/>
      <c r="F322" s="1138"/>
      <c r="G322" s="1138"/>
      <c r="H322" s="1138"/>
      <c r="I322" s="1139"/>
      <c r="J322" s="1168"/>
      <c r="K322" s="1157"/>
      <c r="L322" s="1141"/>
      <c r="M322" s="1142"/>
      <c r="N322" s="1143"/>
      <c r="O322" s="1116"/>
      <c r="AA322" s="1088"/>
      <c r="AB322" s="1156"/>
      <c r="AD322" s="1088"/>
      <c r="AE322" s="1156"/>
      <c r="AG322" s="1039"/>
      <c r="AH322" s="1029"/>
      <c r="AI322" s="1029"/>
      <c r="AJ322" s="1029"/>
      <c r="AK322" s="1029"/>
      <c r="AL322" s="1029"/>
      <c r="AM322" s="1029"/>
      <c r="AN322" s="1029"/>
      <c r="AO322" s="1029"/>
      <c r="AP322" s="1029"/>
      <c r="AQ322" s="1029"/>
      <c r="AR322" s="1029"/>
      <c r="AS322" s="1029"/>
      <c r="AT322" s="1029"/>
      <c r="AU322" s="1029"/>
      <c r="AV322" s="1029"/>
      <c r="AW322" s="1029"/>
      <c r="AX322" s="1029"/>
      <c r="AY322" s="1029"/>
      <c r="AZ322" s="1029"/>
    </row>
    <row r="323" spans="1:52">
      <c r="A323" s="1138"/>
      <c r="B323" s="1138"/>
      <c r="C323" s="1138"/>
      <c r="D323" s="1138"/>
      <c r="E323" s="1138"/>
      <c r="F323" s="1138"/>
      <c r="G323" s="1138"/>
      <c r="H323" s="1138"/>
      <c r="I323" s="1139"/>
      <c r="J323" s="1168"/>
      <c r="K323" s="1157"/>
      <c r="L323" s="1141"/>
      <c r="M323" s="1143"/>
      <c r="N323" s="1143"/>
      <c r="O323" s="1116"/>
      <c r="AA323" s="1088"/>
      <c r="AB323" s="1156"/>
      <c r="AD323" s="1088"/>
      <c r="AE323" s="1156"/>
      <c r="AG323" s="1039"/>
      <c r="AH323" s="1029"/>
      <c r="AI323" s="1029"/>
      <c r="AJ323" s="1029"/>
      <c r="AK323" s="1029"/>
      <c r="AL323" s="1029"/>
      <c r="AM323" s="1029"/>
      <c r="AN323" s="1029"/>
      <c r="AO323" s="1029"/>
      <c r="AP323" s="1029"/>
      <c r="AQ323" s="1029"/>
      <c r="AR323" s="1029"/>
      <c r="AS323" s="1029"/>
      <c r="AT323" s="1029"/>
      <c r="AU323" s="1029"/>
      <c r="AV323" s="1029"/>
      <c r="AW323" s="1029"/>
      <c r="AX323" s="1029"/>
      <c r="AY323" s="1029"/>
      <c r="AZ323" s="1029"/>
    </row>
    <row r="324" spans="1:52">
      <c r="A324" s="1138"/>
      <c r="B324" s="1138"/>
      <c r="C324" s="1138"/>
      <c r="D324" s="1138"/>
      <c r="E324" s="1138"/>
      <c r="F324" s="1138"/>
      <c r="G324" s="1138"/>
      <c r="H324" s="1138"/>
      <c r="I324" s="1139"/>
      <c r="J324" s="1168"/>
      <c r="K324" s="1157"/>
      <c r="L324" s="1141"/>
      <c r="M324" s="1143"/>
      <c r="N324" s="1143"/>
      <c r="O324" s="1116"/>
      <c r="AA324" s="1088"/>
      <c r="AB324" s="1156"/>
      <c r="AD324" s="1088"/>
      <c r="AE324" s="1156"/>
      <c r="AG324" s="1039"/>
      <c r="AH324" s="1029"/>
      <c r="AI324" s="1029"/>
      <c r="AJ324" s="1029"/>
      <c r="AK324" s="1029"/>
      <c r="AL324" s="1029"/>
      <c r="AM324" s="1029"/>
      <c r="AN324" s="1029"/>
      <c r="AO324" s="1029"/>
      <c r="AP324" s="1029"/>
      <c r="AQ324" s="1029"/>
      <c r="AR324" s="1029"/>
      <c r="AS324" s="1029"/>
      <c r="AT324" s="1029"/>
      <c r="AU324" s="1029"/>
      <c r="AV324" s="1029"/>
      <c r="AW324" s="1029"/>
      <c r="AX324" s="1029"/>
      <c r="AY324" s="1029"/>
      <c r="AZ324" s="1029"/>
    </row>
    <row r="325" spans="1:52">
      <c r="A325" s="1138"/>
      <c r="B325" s="1138"/>
      <c r="C325" s="1138"/>
      <c r="D325" s="1138"/>
      <c r="E325" s="1138"/>
      <c r="F325" s="1138"/>
      <c r="G325" s="1138"/>
      <c r="H325" s="1138"/>
      <c r="I325" s="1139"/>
      <c r="J325" s="1147"/>
      <c r="K325" s="1157"/>
      <c r="L325" s="1141"/>
      <c r="M325" s="1143"/>
      <c r="N325" s="1143"/>
      <c r="O325" s="1116"/>
      <c r="AA325" s="1088"/>
      <c r="AB325" s="1156"/>
      <c r="AD325" s="1088"/>
      <c r="AE325" s="1156"/>
      <c r="AG325" s="1039"/>
      <c r="AH325" s="1029"/>
      <c r="AI325" s="1029"/>
      <c r="AJ325" s="1029"/>
      <c r="AK325" s="1029"/>
      <c r="AL325" s="1029"/>
      <c r="AM325" s="1029"/>
      <c r="AN325" s="1029"/>
      <c r="AO325" s="1029"/>
      <c r="AP325" s="1029"/>
      <c r="AQ325" s="1029"/>
      <c r="AR325" s="1029"/>
      <c r="AS325" s="1029"/>
      <c r="AT325" s="1029"/>
      <c r="AU325" s="1029"/>
      <c r="AV325" s="1029"/>
      <c r="AW325" s="1029"/>
      <c r="AX325" s="1029"/>
      <c r="AY325" s="1029"/>
      <c r="AZ325" s="1029"/>
    </row>
    <row r="326" spans="1:52">
      <c r="A326" s="1138"/>
      <c r="B326" s="1138"/>
      <c r="C326" s="1138"/>
      <c r="D326" s="1138"/>
      <c r="E326" s="1138"/>
      <c r="F326" s="1138"/>
      <c r="G326" s="1138"/>
      <c r="H326" s="1138"/>
      <c r="I326" s="1139"/>
      <c r="J326" s="1147"/>
      <c r="K326" s="1157"/>
      <c r="L326" s="1141"/>
      <c r="M326" s="1143"/>
      <c r="N326" s="1143"/>
      <c r="O326" s="1116"/>
      <c r="AA326" s="1088"/>
      <c r="AB326" s="1156"/>
      <c r="AD326" s="1088"/>
      <c r="AE326" s="1156"/>
      <c r="AG326" s="1039"/>
      <c r="AH326" s="1029"/>
      <c r="AI326" s="1029"/>
      <c r="AJ326" s="1029"/>
      <c r="AK326" s="1029"/>
      <c r="AL326" s="1029"/>
      <c r="AM326" s="1029"/>
      <c r="AN326" s="1029"/>
      <c r="AO326" s="1029"/>
      <c r="AP326" s="1029"/>
      <c r="AQ326" s="1029"/>
      <c r="AR326" s="1029"/>
      <c r="AS326" s="1029"/>
      <c r="AT326" s="1029"/>
      <c r="AU326" s="1029"/>
      <c r="AV326" s="1029"/>
      <c r="AW326" s="1029"/>
      <c r="AX326" s="1029"/>
      <c r="AY326" s="1029"/>
      <c r="AZ326" s="1029"/>
    </row>
    <row r="327" spans="1:52">
      <c r="A327" s="1138"/>
      <c r="B327" s="1138"/>
      <c r="C327" s="1138"/>
      <c r="D327" s="1138"/>
      <c r="E327" s="1138"/>
      <c r="F327" s="1138"/>
      <c r="G327" s="1138"/>
      <c r="H327" s="1138"/>
      <c r="I327" s="1139"/>
      <c r="J327" s="1140"/>
      <c r="K327" s="1141"/>
      <c r="L327" s="1141"/>
      <c r="M327" s="1142"/>
      <c r="N327" s="1143"/>
      <c r="O327" s="1116"/>
      <c r="AA327" s="1088"/>
      <c r="AB327" s="1156"/>
      <c r="AD327" s="1088"/>
      <c r="AE327" s="1156"/>
      <c r="AG327" s="1039"/>
      <c r="AH327" s="1029"/>
      <c r="AI327" s="1029"/>
      <c r="AJ327" s="1029"/>
      <c r="AK327" s="1029"/>
      <c r="AL327" s="1029"/>
      <c r="AM327" s="1029"/>
      <c r="AN327" s="1029"/>
      <c r="AO327" s="1029"/>
      <c r="AP327" s="1029"/>
      <c r="AQ327" s="1029"/>
      <c r="AR327" s="1029"/>
      <c r="AS327" s="1029"/>
      <c r="AT327" s="1029"/>
      <c r="AU327" s="1029"/>
      <c r="AV327" s="1029"/>
      <c r="AW327" s="1029"/>
      <c r="AX327" s="1029"/>
      <c r="AY327" s="1029"/>
      <c r="AZ327" s="1029"/>
    </row>
    <row r="328" spans="1:52">
      <c r="A328" s="1145"/>
      <c r="B328" s="1145"/>
      <c r="C328" s="1145"/>
      <c r="D328" s="1145"/>
      <c r="E328" s="1145"/>
      <c r="F328" s="1145"/>
      <c r="G328" s="1145"/>
      <c r="H328" s="1145"/>
      <c r="I328" s="1146"/>
      <c r="J328" s="1168"/>
      <c r="K328" s="1157"/>
      <c r="L328" s="1157"/>
      <c r="M328" s="1143"/>
      <c r="N328" s="1143"/>
      <c r="O328" s="1116"/>
      <c r="AA328" s="1088"/>
      <c r="AB328" s="1156"/>
      <c r="AD328" s="1088"/>
      <c r="AE328" s="1156"/>
      <c r="AG328" s="1039"/>
      <c r="AH328" s="1029"/>
      <c r="AI328" s="1029"/>
      <c r="AJ328" s="1029"/>
      <c r="AK328" s="1029"/>
      <c r="AL328" s="1029"/>
      <c r="AM328" s="1029"/>
      <c r="AN328" s="1029"/>
      <c r="AO328" s="1029"/>
      <c r="AP328" s="1029"/>
      <c r="AQ328" s="1029"/>
      <c r="AR328" s="1029"/>
      <c r="AS328" s="1029"/>
      <c r="AT328" s="1029"/>
      <c r="AU328" s="1029"/>
      <c r="AV328" s="1029"/>
      <c r="AW328" s="1029"/>
      <c r="AX328" s="1029"/>
      <c r="AY328" s="1029"/>
      <c r="AZ328" s="1029"/>
    </row>
    <row r="329" spans="1:52">
      <c r="A329" s="1145"/>
      <c r="B329" s="1145"/>
      <c r="C329" s="1145"/>
      <c r="D329" s="1145"/>
      <c r="E329" s="1145"/>
      <c r="F329" s="1145"/>
      <c r="G329" s="1145"/>
      <c r="H329" s="1145"/>
      <c r="I329" s="1146"/>
      <c r="J329" s="1168"/>
      <c r="K329" s="1157"/>
      <c r="L329" s="1157"/>
      <c r="M329" s="1143"/>
      <c r="N329" s="1143"/>
      <c r="O329" s="1116"/>
      <c r="AA329" s="1088"/>
      <c r="AB329" s="1156"/>
      <c r="AD329" s="1088"/>
      <c r="AE329" s="1156"/>
      <c r="AG329" s="1039"/>
      <c r="AH329" s="1029"/>
      <c r="AI329" s="1029"/>
      <c r="AJ329" s="1029"/>
      <c r="AK329" s="1029"/>
      <c r="AL329" s="1029"/>
      <c r="AM329" s="1029"/>
      <c r="AN329" s="1029"/>
      <c r="AO329" s="1029"/>
      <c r="AP329" s="1029"/>
      <c r="AQ329" s="1029"/>
      <c r="AR329" s="1029"/>
      <c r="AS329" s="1029"/>
      <c r="AT329" s="1029"/>
      <c r="AU329" s="1029"/>
      <c r="AV329" s="1029"/>
      <c r="AW329" s="1029"/>
      <c r="AX329" s="1029"/>
      <c r="AY329" s="1029"/>
      <c r="AZ329" s="1029"/>
    </row>
    <row r="330" spans="1:52">
      <c r="A330" s="1145"/>
      <c r="B330" s="1145"/>
      <c r="C330" s="1145"/>
      <c r="D330" s="1145"/>
      <c r="E330" s="1145"/>
      <c r="F330" s="1145"/>
      <c r="G330" s="1145"/>
      <c r="H330" s="1145"/>
      <c r="I330" s="1146"/>
      <c r="J330" s="1168"/>
      <c r="K330" s="1157"/>
      <c r="L330" s="1157"/>
      <c r="M330" s="1143"/>
      <c r="N330" s="1143"/>
      <c r="O330" s="1116"/>
      <c r="AA330" s="1088"/>
      <c r="AB330" s="1156"/>
      <c r="AD330" s="1088"/>
      <c r="AE330" s="1156"/>
      <c r="AG330" s="1039"/>
      <c r="AH330" s="1029"/>
      <c r="AI330" s="1029"/>
      <c r="AJ330" s="1029"/>
      <c r="AK330" s="1029"/>
      <c r="AL330" s="1029"/>
      <c r="AM330" s="1029"/>
      <c r="AN330" s="1029"/>
      <c r="AO330" s="1029"/>
      <c r="AP330" s="1029"/>
      <c r="AQ330" s="1029"/>
      <c r="AR330" s="1029"/>
      <c r="AS330" s="1029"/>
      <c r="AT330" s="1029"/>
      <c r="AU330" s="1029"/>
      <c r="AV330" s="1029"/>
      <c r="AW330" s="1029"/>
      <c r="AX330" s="1029"/>
      <c r="AY330" s="1029"/>
      <c r="AZ330" s="1029"/>
    </row>
    <row r="331" spans="1:52">
      <c r="A331" s="1145"/>
      <c r="B331" s="1145"/>
      <c r="C331" s="1145"/>
      <c r="D331" s="1145"/>
      <c r="E331" s="1145"/>
      <c r="F331" s="1145"/>
      <c r="G331" s="1145"/>
      <c r="H331" s="1145"/>
      <c r="I331" s="1146"/>
      <c r="J331" s="1168"/>
      <c r="K331" s="1157"/>
      <c r="L331" s="1157"/>
      <c r="M331" s="1143"/>
      <c r="N331" s="1143"/>
      <c r="O331" s="1116"/>
      <c r="AA331" s="1088"/>
      <c r="AB331" s="1156"/>
      <c r="AD331" s="1088"/>
      <c r="AE331" s="1156"/>
      <c r="AG331" s="1039"/>
      <c r="AH331" s="1029"/>
      <c r="AI331" s="1029"/>
      <c r="AJ331" s="1029"/>
      <c r="AK331" s="1029"/>
      <c r="AL331" s="1029"/>
      <c r="AM331" s="1029"/>
      <c r="AN331" s="1029"/>
      <c r="AO331" s="1029"/>
      <c r="AP331" s="1029"/>
      <c r="AQ331" s="1029"/>
      <c r="AR331" s="1029"/>
      <c r="AS331" s="1029"/>
      <c r="AT331" s="1029"/>
      <c r="AU331" s="1029"/>
      <c r="AV331" s="1029"/>
      <c r="AW331" s="1029"/>
      <c r="AX331" s="1029"/>
      <c r="AY331" s="1029"/>
      <c r="AZ331" s="1029"/>
    </row>
    <row r="332" spans="1:52">
      <c r="A332" s="1169"/>
      <c r="B332" s="1169"/>
      <c r="C332" s="1169"/>
      <c r="D332" s="1169"/>
      <c r="E332" s="1169"/>
      <c r="F332" s="1169"/>
      <c r="G332" s="1169"/>
      <c r="H332" s="1169"/>
      <c r="I332" s="1139"/>
      <c r="J332" s="1140"/>
      <c r="K332" s="1141"/>
      <c r="L332" s="1141"/>
      <c r="M332" s="1142"/>
      <c r="N332" s="1143"/>
      <c r="O332" s="1116"/>
      <c r="AA332" s="1088"/>
      <c r="AB332" s="1156"/>
      <c r="AD332" s="1088"/>
      <c r="AE332" s="1156"/>
      <c r="AG332" s="1039"/>
      <c r="AH332" s="1029"/>
      <c r="AI332" s="1029"/>
      <c r="AJ332" s="1029"/>
      <c r="AK332" s="1029"/>
      <c r="AL332" s="1029"/>
      <c r="AM332" s="1029"/>
      <c r="AN332" s="1029"/>
      <c r="AO332" s="1029"/>
      <c r="AP332" s="1029"/>
      <c r="AQ332" s="1029"/>
      <c r="AR332" s="1029"/>
      <c r="AS332" s="1029"/>
      <c r="AT332" s="1029"/>
      <c r="AU332" s="1029"/>
      <c r="AV332" s="1029"/>
      <c r="AW332" s="1029"/>
      <c r="AX332" s="1029"/>
      <c r="AY332" s="1029"/>
      <c r="AZ332" s="1029"/>
    </row>
    <row r="333" spans="1:52">
      <c r="A333" s="1170"/>
      <c r="B333" s="1170"/>
      <c r="C333" s="1170"/>
      <c r="D333" s="1170"/>
      <c r="E333" s="1170"/>
      <c r="F333" s="1170"/>
      <c r="G333" s="1170"/>
      <c r="H333" s="1170"/>
      <c r="I333" s="1171"/>
      <c r="J333" s="1168"/>
      <c r="K333" s="1170"/>
      <c r="L333" s="1170"/>
      <c r="M333" s="1143"/>
      <c r="N333" s="1143"/>
      <c r="O333" s="1116"/>
      <c r="AA333" s="1088"/>
      <c r="AB333" s="1156"/>
      <c r="AD333" s="1088"/>
      <c r="AE333" s="1156"/>
      <c r="AG333" s="1039"/>
      <c r="AH333" s="1029"/>
      <c r="AI333" s="1029"/>
      <c r="AJ333" s="1029"/>
      <c r="AK333" s="1029"/>
      <c r="AL333" s="1029"/>
      <c r="AM333" s="1029"/>
      <c r="AN333" s="1029"/>
      <c r="AO333" s="1029"/>
      <c r="AP333" s="1029"/>
      <c r="AQ333" s="1029"/>
      <c r="AR333" s="1029"/>
      <c r="AS333" s="1029"/>
      <c r="AT333" s="1029"/>
      <c r="AU333" s="1029"/>
      <c r="AV333" s="1029"/>
      <c r="AW333" s="1029"/>
      <c r="AX333" s="1029"/>
      <c r="AY333" s="1029"/>
      <c r="AZ333" s="1029"/>
    </row>
    <row r="334" spans="1:52">
      <c r="A334" s="1170"/>
      <c r="B334" s="1170"/>
      <c r="C334" s="1170"/>
      <c r="D334" s="1170"/>
      <c r="E334" s="1170"/>
      <c r="F334" s="1170"/>
      <c r="G334" s="1170"/>
      <c r="H334" s="1170"/>
      <c r="I334" s="1171"/>
      <c r="J334" s="1168"/>
      <c r="K334" s="1170"/>
      <c r="L334" s="1170"/>
      <c r="M334" s="1143"/>
      <c r="N334" s="1143"/>
      <c r="O334" s="1116"/>
      <c r="AA334" s="1088"/>
      <c r="AB334" s="1156"/>
      <c r="AD334" s="1088"/>
      <c r="AE334" s="1156"/>
      <c r="AG334" s="1039"/>
      <c r="AH334" s="1029"/>
      <c r="AI334" s="1029"/>
      <c r="AJ334" s="1029"/>
      <c r="AK334" s="1029"/>
      <c r="AL334" s="1029"/>
      <c r="AM334" s="1029"/>
      <c r="AN334" s="1029"/>
      <c r="AO334" s="1029"/>
      <c r="AP334" s="1029"/>
      <c r="AQ334" s="1029"/>
      <c r="AR334" s="1029"/>
      <c r="AS334" s="1029"/>
      <c r="AT334" s="1029"/>
      <c r="AU334" s="1029"/>
      <c r="AV334" s="1029"/>
      <c r="AW334" s="1029"/>
      <c r="AX334" s="1029"/>
      <c r="AY334" s="1029"/>
      <c r="AZ334" s="1029"/>
    </row>
    <row r="335" spans="1:52">
      <c r="A335" s="1170"/>
      <c r="B335" s="1170"/>
      <c r="C335" s="1170"/>
      <c r="D335" s="1170"/>
      <c r="E335" s="1170"/>
      <c r="F335" s="1170"/>
      <c r="G335" s="1170"/>
      <c r="H335" s="1170"/>
      <c r="I335" s="1171"/>
      <c r="J335" s="1168"/>
      <c r="K335" s="1170"/>
      <c r="L335" s="1170"/>
      <c r="M335" s="1143"/>
      <c r="N335" s="1143"/>
      <c r="O335" s="1116"/>
      <c r="AA335" s="1088"/>
      <c r="AB335" s="1156"/>
      <c r="AD335" s="1088"/>
      <c r="AE335" s="1156"/>
      <c r="AG335" s="1039"/>
      <c r="AH335" s="1029"/>
      <c r="AI335" s="1029"/>
      <c r="AJ335" s="1029"/>
      <c r="AK335" s="1029"/>
      <c r="AL335" s="1029"/>
      <c r="AM335" s="1029"/>
      <c r="AN335" s="1029"/>
      <c r="AO335" s="1029"/>
      <c r="AP335" s="1029"/>
      <c r="AQ335" s="1029"/>
      <c r="AR335" s="1029"/>
      <c r="AS335" s="1029"/>
      <c r="AT335" s="1029"/>
      <c r="AU335" s="1029"/>
      <c r="AV335" s="1029"/>
      <c r="AW335" s="1029"/>
      <c r="AX335" s="1029"/>
      <c r="AY335" s="1029"/>
      <c r="AZ335" s="1029"/>
    </row>
    <row r="336" spans="1:52">
      <c r="A336" s="1170"/>
      <c r="B336" s="1170"/>
      <c r="C336" s="1170"/>
      <c r="D336" s="1170"/>
      <c r="E336" s="1170"/>
      <c r="F336" s="1170"/>
      <c r="G336" s="1170"/>
      <c r="H336" s="1170"/>
      <c r="I336" s="1171"/>
      <c r="J336" s="1168"/>
      <c r="K336" s="1170"/>
      <c r="L336" s="1170"/>
      <c r="M336" s="1143"/>
      <c r="N336" s="1143"/>
      <c r="O336" s="1116"/>
      <c r="AA336" s="1088"/>
      <c r="AB336" s="1156"/>
      <c r="AD336" s="1088"/>
      <c r="AE336" s="1156"/>
      <c r="AG336" s="1039"/>
      <c r="AH336" s="1029"/>
      <c r="AI336" s="1029"/>
      <c r="AJ336" s="1029"/>
      <c r="AK336" s="1029"/>
      <c r="AL336" s="1029"/>
      <c r="AM336" s="1029"/>
      <c r="AN336" s="1029"/>
      <c r="AO336" s="1029"/>
      <c r="AP336" s="1029"/>
      <c r="AQ336" s="1029"/>
      <c r="AR336" s="1029"/>
      <c r="AS336" s="1029"/>
      <c r="AT336" s="1029"/>
      <c r="AU336" s="1029"/>
      <c r="AV336" s="1029"/>
      <c r="AW336" s="1029"/>
      <c r="AX336" s="1029"/>
      <c r="AY336" s="1029"/>
      <c r="AZ336" s="1029"/>
    </row>
    <row r="337" spans="1:52">
      <c r="A337" s="1170"/>
      <c r="B337" s="1170"/>
      <c r="C337" s="1170"/>
      <c r="D337" s="1170"/>
      <c r="E337" s="1170"/>
      <c r="F337" s="1170"/>
      <c r="G337" s="1170"/>
      <c r="H337" s="1170"/>
      <c r="I337" s="1171"/>
      <c r="J337" s="1168"/>
      <c r="K337" s="1170"/>
      <c r="L337" s="1170"/>
      <c r="M337" s="1143"/>
      <c r="N337" s="1143"/>
      <c r="O337" s="1116"/>
      <c r="AA337" s="1088"/>
      <c r="AB337" s="1156"/>
      <c r="AD337" s="1088"/>
      <c r="AE337" s="1156"/>
      <c r="AG337" s="1039"/>
      <c r="AH337" s="1029"/>
      <c r="AI337" s="1029"/>
      <c r="AJ337" s="1029"/>
      <c r="AK337" s="1029"/>
      <c r="AL337" s="1029"/>
      <c r="AM337" s="1029"/>
      <c r="AN337" s="1029"/>
      <c r="AO337" s="1029"/>
      <c r="AP337" s="1029"/>
      <c r="AQ337" s="1029"/>
      <c r="AR337" s="1029"/>
      <c r="AS337" s="1029"/>
      <c r="AT337" s="1029"/>
      <c r="AU337" s="1029"/>
      <c r="AV337" s="1029"/>
      <c r="AW337" s="1029"/>
      <c r="AX337" s="1029"/>
      <c r="AY337" s="1029"/>
      <c r="AZ337" s="1029"/>
    </row>
    <row r="338" spans="1:52">
      <c r="A338" s="1157"/>
      <c r="B338" s="1157"/>
      <c r="C338" s="1157"/>
      <c r="D338" s="1157"/>
      <c r="E338" s="1157"/>
      <c r="F338" s="1157"/>
      <c r="G338" s="1157"/>
      <c r="H338" s="1157"/>
      <c r="I338" s="1146"/>
      <c r="J338" s="1423"/>
      <c r="K338" s="1423"/>
      <c r="L338" s="1423"/>
      <c r="M338" s="1143"/>
      <c r="N338" s="1143"/>
      <c r="O338" s="1116"/>
      <c r="AA338" s="1137"/>
      <c r="AB338" s="1156"/>
      <c r="AD338" s="1137"/>
      <c r="AE338" s="1156"/>
      <c r="AG338" s="1039"/>
      <c r="AH338" s="1029"/>
      <c r="AI338" s="1029"/>
      <c r="AJ338" s="1029"/>
      <c r="AK338" s="1029"/>
      <c r="AL338" s="1029"/>
      <c r="AM338" s="1029"/>
      <c r="AN338" s="1029"/>
      <c r="AO338" s="1029"/>
      <c r="AP338" s="1029"/>
      <c r="AQ338" s="1029"/>
      <c r="AR338" s="1029"/>
      <c r="AS338" s="1029"/>
      <c r="AT338" s="1029"/>
      <c r="AU338" s="1029"/>
      <c r="AV338" s="1029"/>
      <c r="AW338" s="1029"/>
      <c r="AX338" s="1029"/>
      <c r="AY338" s="1029"/>
      <c r="AZ338" s="1029"/>
    </row>
    <row r="339" spans="1:52">
      <c r="A339" s="1170"/>
      <c r="B339" s="1170"/>
      <c r="C339" s="1170"/>
      <c r="D339" s="1170"/>
      <c r="E339" s="1170"/>
      <c r="F339" s="1170"/>
      <c r="G339" s="1170"/>
      <c r="H339" s="1170"/>
      <c r="I339" s="1171"/>
      <c r="J339" s="1412"/>
      <c r="K339" s="1412"/>
      <c r="L339" s="1412"/>
      <c r="M339" s="1143"/>
      <c r="N339" s="1143"/>
      <c r="O339" s="1116"/>
      <c r="AA339" s="1137"/>
      <c r="AB339" s="1156"/>
      <c r="AD339" s="1137"/>
      <c r="AE339" s="1156"/>
      <c r="AH339" s="1029"/>
      <c r="AI339" s="1029"/>
      <c r="AJ339" s="1029"/>
      <c r="AK339" s="1029"/>
      <c r="AL339" s="1029"/>
      <c r="AM339" s="1029"/>
      <c r="AN339" s="1029"/>
      <c r="AO339" s="1029"/>
      <c r="AP339" s="1029"/>
      <c r="AQ339" s="1029"/>
      <c r="AR339" s="1029"/>
      <c r="AS339" s="1029"/>
      <c r="AT339" s="1029"/>
      <c r="AU339" s="1029"/>
      <c r="AV339" s="1029"/>
      <c r="AW339" s="1029"/>
      <c r="AX339" s="1029"/>
      <c r="AY339" s="1029"/>
      <c r="AZ339" s="1029"/>
    </row>
    <row r="340" spans="1:52">
      <c r="A340" s="1170"/>
      <c r="B340" s="1170"/>
      <c r="C340" s="1170"/>
      <c r="D340" s="1170"/>
      <c r="E340" s="1170"/>
      <c r="F340" s="1170"/>
      <c r="G340" s="1170"/>
      <c r="H340" s="1170"/>
      <c r="I340" s="1171"/>
      <c r="J340" s="1421"/>
      <c r="K340" s="1421"/>
      <c r="L340" s="1421"/>
      <c r="M340" s="1143"/>
      <c r="N340" s="1143"/>
      <c r="O340" s="1116"/>
      <c r="AA340" s="1137"/>
      <c r="AB340" s="1156"/>
      <c r="AD340" s="1137"/>
      <c r="AE340" s="1156"/>
      <c r="AG340" s="1098"/>
      <c r="AH340" s="1029"/>
      <c r="AI340" s="1029"/>
      <c r="AJ340" s="1029"/>
      <c r="AK340" s="1029"/>
      <c r="AL340" s="1029"/>
      <c r="AM340" s="1029"/>
      <c r="AN340" s="1029"/>
      <c r="AO340" s="1029"/>
      <c r="AP340" s="1029"/>
      <c r="AQ340" s="1029"/>
      <c r="AR340" s="1029"/>
      <c r="AS340" s="1029"/>
      <c r="AT340" s="1029"/>
      <c r="AU340" s="1029"/>
      <c r="AV340" s="1029"/>
      <c r="AW340" s="1029"/>
      <c r="AX340" s="1029"/>
      <c r="AY340" s="1029"/>
      <c r="AZ340" s="1029"/>
    </row>
    <row r="341" spans="1:52">
      <c r="A341" s="1110"/>
      <c r="B341" s="1110"/>
      <c r="C341" s="1110"/>
      <c r="D341" s="1110"/>
      <c r="E341" s="1110"/>
      <c r="F341" s="1110"/>
      <c r="G341" s="1110"/>
      <c r="H341" s="1110"/>
      <c r="I341" s="1111"/>
      <c r="J341" s="1112"/>
      <c r="K341" s="1110"/>
      <c r="L341" s="1110"/>
      <c r="M341" s="1112"/>
      <c r="N341" s="1112"/>
      <c r="O341" s="1116"/>
      <c r="AH341" s="1029"/>
      <c r="AI341" s="1029"/>
      <c r="AJ341" s="1029"/>
      <c r="AK341" s="1029"/>
      <c r="AL341" s="1029"/>
      <c r="AM341" s="1029"/>
      <c r="AN341" s="1029"/>
      <c r="AO341" s="1029"/>
      <c r="AP341" s="1029"/>
      <c r="AQ341" s="1029"/>
      <c r="AR341" s="1029"/>
      <c r="AS341" s="1029"/>
      <c r="AT341" s="1029"/>
      <c r="AU341" s="1029"/>
      <c r="AV341" s="1029"/>
      <c r="AW341" s="1029"/>
      <c r="AX341" s="1029"/>
      <c r="AY341" s="1029"/>
      <c r="AZ341" s="1029"/>
    </row>
    <row r="342" spans="1:52">
      <c r="A342" s="1110"/>
      <c r="B342" s="1110"/>
      <c r="C342" s="1110"/>
      <c r="D342" s="1110"/>
      <c r="E342" s="1110"/>
      <c r="F342" s="1110"/>
      <c r="G342" s="1110"/>
      <c r="H342" s="1110"/>
      <c r="I342" s="1111"/>
      <c r="J342" s="1112"/>
      <c r="K342" s="1110"/>
      <c r="L342" s="1110"/>
      <c r="M342" s="1112"/>
      <c r="N342" s="1112"/>
      <c r="O342" s="1116"/>
      <c r="AH342" s="1029"/>
      <c r="AI342" s="1029"/>
      <c r="AJ342" s="1029"/>
      <c r="AK342" s="1029"/>
      <c r="AL342" s="1029"/>
      <c r="AM342" s="1029"/>
      <c r="AN342" s="1029"/>
      <c r="AO342" s="1029"/>
      <c r="AP342" s="1029"/>
      <c r="AQ342" s="1029"/>
      <c r="AR342" s="1029"/>
      <c r="AS342" s="1029"/>
      <c r="AT342" s="1029"/>
      <c r="AU342" s="1029"/>
      <c r="AV342" s="1029"/>
      <c r="AW342" s="1029"/>
      <c r="AX342" s="1029"/>
      <c r="AY342" s="1029"/>
      <c r="AZ342" s="1029"/>
    </row>
    <row r="343" spans="1:52">
      <c r="A343" s="1110"/>
      <c r="B343" s="1110"/>
      <c r="C343" s="1110"/>
      <c r="D343" s="1110"/>
      <c r="E343" s="1110"/>
      <c r="F343" s="1110"/>
      <c r="G343" s="1110"/>
      <c r="H343" s="1110"/>
      <c r="I343" s="1111"/>
      <c r="J343" s="1112"/>
      <c r="K343" s="1110"/>
      <c r="L343" s="1110"/>
      <c r="M343" s="1112"/>
      <c r="N343" s="1112"/>
      <c r="O343" s="1116"/>
      <c r="AH343" s="1029"/>
      <c r="AI343" s="1029"/>
      <c r="AJ343" s="1029"/>
      <c r="AK343" s="1029"/>
      <c r="AL343" s="1029"/>
      <c r="AM343" s="1029"/>
      <c r="AN343" s="1029"/>
      <c r="AO343" s="1029"/>
      <c r="AP343" s="1029"/>
      <c r="AQ343" s="1029"/>
      <c r="AR343" s="1029"/>
      <c r="AS343" s="1029"/>
      <c r="AT343" s="1029"/>
      <c r="AU343" s="1029"/>
      <c r="AV343" s="1029"/>
      <c r="AW343" s="1029"/>
      <c r="AX343" s="1029"/>
      <c r="AY343" s="1029"/>
      <c r="AZ343" s="1029"/>
    </row>
    <row r="344" spans="1:52">
      <c r="A344" s="1110"/>
      <c r="B344" s="1110"/>
      <c r="C344" s="1110"/>
      <c r="D344" s="1110"/>
      <c r="E344" s="1110"/>
      <c r="F344" s="1110"/>
      <c r="G344" s="1110"/>
      <c r="H344" s="1110"/>
      <c r="I344" s="1111"/>
      <c r="J344" s="1112"/>
      <c r="K344" s="1110"/>
      <c r="L344" s="1110"/>
      <c r="M344" s="1112"/>
      <c r="N344" s="1112"/>
      <c r="O344" s="1116"/>
      <c r="AH344" s="1029"/>
      <c r="AI344" s="1029"/>
      <c r="AJ344" s="1029"/>
      <c r="AK344" s="1029"/>
      <c r="AL344" s="1029"/>
      <c r="AM344" s="1029"/>
      <c r="AN344" s="1029"/>
      <c r="AO344" s="1029"/>
      <c r="AP344" s="1029"/>
      <c r="AQ344" s="1029"/>
      <c r="AR344" s="1029"/>
      <c r="AS344" s="1029"/>
      <c r="AT344" s="1029"/>
      <c r="AU344" s="1029"/>
      <c r="AV344" s="1029"/>
      <c r="AW344" s="1029"/>
      <c r="AX344" s="1029"/>
      <c r="AY344" s="1029"/>
      <c r="AZ344" s="1029"/>
    </row>
    <row r="345" spans="1:52">
      <c r="A345" s="1110"/>
      <c r="B345" s="1110"/>
      <c r="C345" s="1110"/>
      <c r="D345" s="1110"/>
      <c r="E345" s="1110"/>
      <c r="F345" s="1110"/>
      <c r="G345" s="1110"/>
      <c r="H345" s="1110"/>
      <c r="I345" s="1111"/>
      <c r="J345" s="1112"/>
      <c r="K345" s="1110"/>
      <c r="L345" s="1110"/>
      <c r="M345" s="1112"/>
      <c r="N345" s="1112"/>
      <c r="O345" s="1116"/>
      <c r="AH345" s="1029"/>
      <c r="AI345" s="1029"/>
      <c r="AJ345" s="1029"/>
      <c r="AK345" s="1029"/>
      <c r="AL345" s="1029"/>
      <c r="AM345" s="1029"/>
      <c r="AN345" s="1029"/>
      <c r="AO345" s="1029"/>
      <c r="AP345" s="1029"/>
      <c r="AQ345" s="1029"/>
      <c r="AR345" s="1029"/>
      <c r="AS345" s="1029"/>
      <c r="AT345" s="1029"/>
      <c r="AU345" s="1029"/>
      <c r="AV345" s="1029"/>
      <c r="AW345" s="1029"/>
      <c r="AX345" s="1029"/>
      <c r="AY345" s="1029"/>
      <c r="AZ345" s="1029"/>
    </row>
    <row r="346" spans="1:52">
      <c r="A346" s="1110"/>
      <c r="B346" s="1110"/>
      <c r="C346" s="1110"/>
      <c r="D346" s="1110"/>
      <c r="E346" s="1110"/>
      <c r="F346" s="1110"/>
      <c r="G346" s="1110"/>
      <c r="H346" s="1110"/>
      <c r="I346" s="1111"/>
      <c r="J346" s="1112"/>
      <c r="K346" s="1110"/>
      <c r="L346" s="1110"/>
      <c r="M346" s="1112"/>
      <c r="N346" s="1112"/>
      <c r="O346" s="1116"/>
      <c r="AH346" s="1029"/>
      <c r="AI346" s="1029"/>
      <c r="AJ346" s="1029"/>
      <c r="AK346" s="1029"/>
      <c r="AL346" s="1029"/>
      <c r="AM346" s="1029"/>
      <c r="AN346" s="1029"/>
      <c r="AO346" s="1029"/>
      <c r="AP346" s="1029"/>
      <c r="AQ346" s="1029"/>
      <c r="AR346" s="1029"/>
      <c r="AS346" s="1029"/>
      <c r="AT346" s="1029"/>
      <c r="AU346" s="1029"/>
      <c r="AV346" s="1029"/>
      <c r="AW346" s="1029"/>
      <c r="AX346" s="1029"/>
      <c r="AY346" s="1029"/>
      <c r="AZ346" s="1029"/>
    </row>
    <row r="347" spans="1:52">
      <c r="A347" s="1110"/>
      <c r="B347" s="1110"/>
      <c r="C347" s="1110"/>
      <c r="D347" s="1110"/>
      <c r="E347" s="1110"/>
      <c r="F347" s="1110"/>
      <c r="G347" s="1110"/>
      <c r="H347" s="1110"/>
      <c r="I347" s="1111"/>
      <c r="J347" s="1112"/>
      <c r="K347" s="1110"/>
      <c r="L347" s="1110"/>
      <c r="M347" s="1112"/>
      <c r="N347" s="1112"/>
      <c r="O347" s="1116"/>
      <c r="AH347" s="1029"/>
      <c r="AI347" s="1029"/>
      <c r="AJ347" s="1029"/>
      <c r="AK347" s="1029"/>
      <c r="AL347" s="1029"/>
      <c r="AM347" s="1029"/>
      <c r="AN347" s="1029"/>
      <c r="AO347" s="1029"/>
      <c r="AP347" s="1029"/>
      <c r="AQ347" s="1029"/>
      <c r="AR347" s="1029"/>
      <c r="AS347" s="1029"/>
      <c r="AT347" s="1029"/>
      <c r="AU347" s="1029"/>
      <c r="AV347" s="1029"/>
      <c r="AW347" s="1029"/>
      <c r="AX347" s="1029"/>
      <c r="AY347" s="1029"/>
      <c r="AZ347" s="1029"/>
    </row>
    <row r="348" spans="1:52">
      <c r="A348" s="1110"/>
      <c r="B348" s="1110"/>
      <c r="C348" s="1110"/>
      <c r="D348" s="1110"/>
      <c r="E348" s="1110"/>
      <c r="F348" s="1110"/>
      <c r="G348" s="1110"/>
      <c r="H348" s="1110"/>
      <c r="I348" s="1111"/>
      <c r="J348" s="1112"/>
      <c r="K348" s="1110"/>
      <c r="L348" s="1110"/>
      <c r="M348" s="1112"/>
      <c r="N348" s="1112"/>
      <c r="O348" s="1116"/>
      <c r="AH348" s="1029"/>
      <c r="AI348" s="1029"/>
      <c r="AJ348" s="1029"/>
      <c r="AK348" s="1029"/>
      <c r="AL348" s="1029"/>
      <c r="AM348" s="1029"/>
      <c r="AN348" s="1029"/>
      <c r="AO348" s="1029"/>
      <c r="AP348" s="1029"/>
      <c r="AQ348" s="1029"/>
      <c r="AR348" s="1029"/>
      <c r="AS348" s="1029"/>
      <c r="AT348" s="1029"/>
      <c r="AU348" s="1029"/>
      <c r="AV348" s="1029"/>
      <c r="AW348" s="1029"/>
      <c r="AX348" s="1029"/>
      <c r="AY348" s="1029"/>
      <c r="AZ348" s="1029"/>
    </row>
  </sheetData>
  <sheetProtection password="FDB5" sheet="1" objects="1" scenarios="1" formatColumns="0" formatRows="0" selectLockedCells="1"/>
  <customSheetViews>
    <customSheetView guid="{27E77C81-EC16-4D63-8CE6-4CFC97B77DCA}" fitToPage="1" printArea="1" hiddenColumns="1" view="pageBreakPreview">
      <selection activeCell="M25" sqref="M25"/>
      <pageMargins left="0.25" right="0.25" top="0.5" bottom="0.5" header="0.05" footer="0.05"/>
      <printOptions horizontalCentered="1"/>
      <pageSetup paperSize="9" scale="62" fitToHeight="0" orientation="landscape" r:id="rId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296">
      <selection activeCell="G21" sqref="G21"/>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s>
  <mergeCells count="39">
    <mergeCell ref="AH3:AI3"/>
    <mergeCell ref="AH7:AI7"/>
    <mergeCell ref="AH11:AI11"/>
    <mergeCell ref="AH15:AI15"/>
    <mergeCell ref="AA15:AB15"/>
    <mergeCell ref="A13:O13"/>
    <mergeCell ref="AD15:AE15"/>
    <mergeCell ref="A3:O3"/>
    <mergeCell ref="A4:O4"/>
    <mergeCell ref="A7:L7"/>
    <mergeCell ref="C11:E11"/>
    <mergeCell ref="A235:O237"/>
    <mergeCell ref="J340:L340"/>
    <mergeCell ref="J281:L281"/>
    <mergeCell ref="J282:L282"/>
    <mergeCell ref="J283:L283"/>
    <mergeCell ref="J284:L284"/>
    <mergeCell ref="J338:L338"/>
    <mergeCell ref="A286:O286"/>
    <mergeCell ref="H239:M239"/>
    <mergeCell ref="H240:M240"/>
    <mergeCell ref="H238:M238"/>
    <mergeCell ref="A242:O242"/>
    <mergeCell ref="H241:M241"/>
    <mergeCell ref="AH291:AI291"/>
    <mergeCell ref="AH295:AI295"/>
    <mergeCell ref="J339:L339"/>
    <mergeCell ref="B243:O243"/>
    <mergeCell ref="B244:O244"/>
    <mergeCell ref="AH284:AI284"/>
    <mergeCell ref="A276:O276"/>
    <mergeCell ref="AA287:AB287"/>
    <mergeCell ref="AD287:AE287"/>
    <mergeCell ref="AH287:AI287"/>
    <mergeCell ref="F245:O245"/>
    <mergeCell ref="AH276:AI276"/>
    <mergeCell ref="AH280:AI280"/>
    <mergeCell ref="A277:O277"/>
    <mergeCell ref="A280:L280"/>
  </mergeCells>
  <phoneticPr fontId="2" type="noConversion"/>
  <conditionalFormatting sqref="O306:O307 O333:O337 O297:O298 O301:O303 O293:O294 O310:O316 O319 O321:O326 O328:O331 O18:O19">
    <cfRule type="expression" dxfId="130" priority="5950" stopIfTrue="1">
      <formula>M18=""</formula>
    </cfRule>
  </conditionalFormatting>
  <conditionalFormatting sqref="AB317:AB318 AB308:AB309 AE308:AE309 AE317:AE318 O300 O309 M300 M318:M319 M307 M309:M316 O318">
    <cfRule type="cellIs" dxfId="129" priority="5951" stopIfTrue="1" operator="equal">
      <formula>"a"</formula>
    </cfRule>
  </conditionalFormatting>
  <conditionalFormatting sqref="AE333:AE337 AB333:AB337 AB292:AB303 AB321:AB331 AB319 AB306:AB307 AB310:AB316 AE321:AE331 AE306:AE307 AE319 AE310:AE316 AE292:AE303 AE18:AE20 AB18:AB20 AB22:AB39 AE22:AE39 AE236:AE238 AB236:AB238">
    <cfRule type="cellIs" dxfId="128" priority="5952" stopIfTrue="1" operator="equal">
      <formula>#REF!</formula>
    </cfRule>
  </conditionalFormatting>
  <conditionalFormatting sqref="M18:M19">
    <cfRule type="cellIs" dxfId="127" priority="5949" stopIfTrue="1" operator="equal">
      <formula>"a"</formula>
    </cfRule>
  </conditionalFormatting>
  <conditionalFormatting sqref="M18:M19 M22:M234 I21:I234">
    <cfRule type="expression" dxfId="126" priority="5948" stopIfTrue="1">
      <formula>H18&gt;0</formula>
    </cfRule>
  </conditionalFormatting>
  <conditionalFormatting sqref="AB21 AE21">
    <cfRule type="cellIs" dxfId="125" priority="4345" stopIfTrue="1" operator="equal">
      <formula>#REF!</formula>
    </cfRule>
  </conditionalFormatting>
  <conditionalFormatting sqref="M21">
    <cfRule type="cellIs" dxfId="124" priority="4165" stopIfTrue="1" operator="equal">
      <formula>"a"</formula>
    </cfRule>
  </conditionalFormatting>
  <conditionalFormatting sqref="M21">
    <cfRule type="expression" dxfId="123" priority="4147" stopIfTrue="1">
      <formula>L21&gt;0</formula>
    </cfRule>
  </conditionalFormatting>
  <conditionalFormatting sqref="G21:G234">
    <cfRule type="expression" dxfId="122" priority="3733" stopIfTrue="1">
      <formula>F21&gt;0</formula>
    </cfRule>
  </conditionalFormatting>
  <conditionalFormatting sqref="AB41:AB42 AE41:AE42 AE54:AE57 AB54:AB57 AB59:AB61 AE59:AE61">
    <cfRule type="cellIs" dxfId="121" priority="2496" stopIfTrue="1" operator="equal">
      <formula>#REF!</formula>
    </cfRule>
  </conditionalFormatting>
  <conditionalFormatting sqref="AB40 AE40">
    <cfRule type="cellIs" dxfId="120" priority="2493" stopIfTrue="1" operator="equal">
      <formula>#REF!</formula>
    </cfRule>
  </conditionalFormatting>
  <conditionalFormatting sqref="AE63 AB63 AB74:AB75 AE74:AE75 AE128 AB128">
    <cfRule type="cellIs" dxfId="119" priority="1069" stopIfTrue="1" operator="equal">
      <formula>#REF!</formula>
    </cfRule>
  </conditionalFormatting>
  <conditionalFormatting sqref="AE62 AB62">
    <cfRule type="cellIs" dxfId="118" priority="1065" stopIfTrue="1" operator="equal">
      <formula>#REF!</formula>
    </cfRule>
  </conditionalFormatting>
  <conditionalFormatting sqref="AB43:AB53 AE43:AE53">
    <cfRule type="cellIs" dxfId="117" priority="923" stopIfTrue="1" operator="equal">
      <formula>#REF!</formula>
    </cfRule>
  </conditionalFormatting>
  <conditionalFormatting sqref="AE64:AE73 AB64:AB73">
    <cfRule type="cellIs" dxfId="116" priority="914" stopIfTrue="1" operator="equal">
      <formula>#REF!</formula>
    </cfRule>
  </conditionalFormatting>
  <conditionalFormatting sqref="AB58 AE58">
    <cfRule type="cellIs" dxfId="115" priority="904" stopIfTrue="1" operator="equal">
      <formula>#REF!</formula>
    </cfRule>
  </conditionalFormatting>
  <conditionalFormatting sqref="AB77:AB94 AE77:AE94">
    <cfRule type="cellIs" dxfId="114" priority="900" stopIfTrue="1" operator="equal">
      <formula>#REF!</formula>
    </cfRule>
  </conditionalFormatting>
  <conditionalFormatting sqref="AB76 AE76">
    <cfRule type="cellIs" dxfId="113" priority="897" stopIfTrue="1" operator="equal">
      <formula>#REF!</formula>
    </cfRule>
  </conditionalFormatting>
  <conditionalFormatting sqref="AB96:AB97 AE96:AE97 AE109:AE112 AB109:AB112 AB114:AB116 AE114:AE116">
    <cfRule type="cellIs" dxfId="112" priority="885" stopIfTrue="1" operator="equal">
      <formula>#REF!</formula>
    </cfRule>
  </conditionalFormatting>
  <conditionalFormatting sqref="AB95 AE95">
    <cfRule type="cellIs" dxfId="111" priority="882" stopIfTrue="1" operator="equal">
      <formula>#REF!</formula>
    </cfRule>
  </conditionalFormatting>
  <conditionalFormatting sqref="AE118 AB118">
    <cfRule type="cellIs" dxfId="110" priority="871" stopIfTrue="1" operator="equal">
      <formula>#REF!</formula>
    </cfRule>
  </conditionalFormatting>
  <conditionalFormatting sqref="AE117 AB117">
    <cfRule type="cellIs" dxfId="109" priority="867" stopIfTrue="1" operator="equal">
      <formula>#REF!</formula>
    </cfRule>
  </conditionalFormatting>
  <conditionalFormatting sqref="AB98:AB108 AE98:AE108">
    <cfRule type="cellIs" dxfId="108" priority="861" stopIfTrue="1" operator="equal">
      <formula>#REF!</formula>
    </cfRule>
  </conditionalFormatting>
  <conditionalFormatting sqref="AB119:AB127 AE119:AE127">
    <cfRule type="cellIs" dxfId="107" priority="852" stopIfTrue="1" operator="equal">
      <formula>#REF!</formula>
    </cfRule>
  </conditionalFormatting>
  <conditionalFormatting sqref="AB113 AE113">
    <cfRule type="cellIs" dxfId="106" priority="846" stopIfTrue="1" operator="equal">
      <formula>#REF!</formula>
    </cfRule>
  </conditionalFormatting>
  <conditionalFormatting sqref="AB130:AB147 AE130:AE147">
    <cfRule type="cellIs" dxfId="105" priority="842" stopIfTrue="1" operator="equal">
      <formula>#REF!</formula>
    </cfRule>
  </conditionalFormatting>
  <conditionalFormatting sqref="AB129 AE129">
    <cfRule type="cellIs" dxfId="104" priority="839" stopIfTrue="1" operator="equal">
      <formula>#REF!</formula>
    </cfRule>
  </conditionalFormatting>
  <conditionalFormatting sqref="AB149:AB150 AE149:AE150 AE162:AE165 AB162:AB165 AB167:AB169 AE167:AE169">
    <cfRule type="cellIs" dxfId="103" priority="827" stopIfTrue="1" operator="equal">
      <formula>#REF!</formula>
    </cfRule>
  </conditionalFormatting>
  <conditionalFormatting sqref="AB148 AE148">
    <cfRule type="cellIs" dxfId="102" priority="824" stopIfTrue="1" operator="equal">
      <formula>#REF!</formula>
    </cfRule>
  </conditionalFormatting>
  <conditionalFormatting sqref="AE171 AB171 AB182:AB183 AE182:AE183">
    <cfRule type="cellIs" dxfId="101" priority="813" stopIfTrue="1" operator="equal">
      <formula>#REF!</formula>
    </cfRule>
  </conditionalFormatting>
  <conditionalFormatting sqref="AE170 AB170">
    <cfRule type="cellIs" dxfId="100" priority="809" stopIfTrue="1" operator="equal">
      <formula>#REF!</formula>
    </cfRule>
  </conditionalFormatting>
  <conditionalFormatting sqref="AB151:AB161 AE151:AE161">
    <cfRule type="cellIs" dxfId="99" priority="803" stopIfTrue="1" operator="equal">
      <formula>#REF!</formula>
    </cfRule>
  </conditionalFormatting>
  <conditionalFormatting sqref="AE172:AE181 AB172:AB181">
    <cfRule type="cellIs" dxfId="98" priority="794" stopIfTrue="1" operator="equal">
      <formula>#REF!</formula>
    </cfRule>
  </conditionalFormatting>
  <conditionalFormatting sqref="AB166 AE166">
    <cfRule type="cellIs" dxfId="97" priority="788" stopIfTrue="1" operator="equal">
      <formula>#REF!</formula>
    </cfRule>
  </conditionalFormatting>
  <conditionalFormatting sqref="AB185:AB202 AE185:AE202">
    <cfRule type="cellIs" dxfId="96" priority="784" stopIfTrue="1" operator="equal">
      <formula>#REF!</formula>
    </cfRule>
  </conditionalFormatting>
  <conditionalFormatting sqref="AB184 AE184">
    <cfRule type="cellIs" dxfId="95" priority="781" stopIfTrue="1" operator="equal">
      <formula>#REF!</formula>
    </cfRule>
  </conditionalFormatting>
  <conditionalFormatting sqref="AB204:AB205 AE204:AE205 AE217:AE220 AB217:AB220 AE222:AE224 AB222:AB224">
    <cfRule type="cellIs" dxfId="94" priority="769" stopIfTrue="1" operator="equal">
      <formula>#REF!</formula>
    </cfRule>
  </conditionalFormatting>
  <conditionalFormatting sqref="AB203 AE203">
    <cfRule type="cellIs" dxfId="93" priority="766" stopIfTrue="1" operator="equal">
      <formula>#REF!</formula>
    </cfRule>
  </conditionalFormatting>
  <conditionalFormatting sqref="AE226 AB226">
    <cfRule type="cellIs" dxfId="92" priority="755" stopIfTrue="1" operator="equal">
      <formula>#REF!</formula>
    </cfRule>
  </conditionalFormatting>
  <conditionalFormatting sqref="AE225 AB225">
    <cfRule type="cellIs" dxfId="91" priority="751" stopIfTrue="1" operator="equal">
      <formula>#REF!</formula>
    </cfRule>
  </conditionalFormatting>
  <conditionalFormatting sqref="AB206:AB216 AE206:AE216">
    <cfRule type="cellIs" dxfId="90" priority="745" stopIfTrue="1" operator="equal">
      <formula>#REF!</formula>
    </cfRule>
  </conditionalFormatting>
  <conditionalFormatting sqref="AB227:AB234 AE227:AE234">
    <cfRule type="cellIs" dxfId="89" priority="736" stopIfTrue="1" operator="equal">
      <formula>#REF!</formula>
    </cfRule>
  </conditionalFormatting>
  <conditionalFormatting sqref="AB221 AE221">
    <cfRule type="cellIs" dxfId="88" priority="730" stopIfTrue="1" operator="equal">
      <formula>#REF!</formula>
    </cfRule>
  </conditionalFormatting>
  <conditionalFormatting sqref="I21:I234">
    <cfRule type="cellIs" dxfId="87" priority="47" stopIfTrue="1" operator="equal">
      <formula>"a"</formula>
    </cfRule>
  </conditionalFormatting>
  <conditionalFormatting sqref="I21:I234">
    <cfRule type="expression" dxfId="86" priority="45" stopIfTrue="1">
      <formula>F21&gt;0</formula>
    </cfRule>
  </conditionalFormatting>
  <conditionalFormatting sqref="M22:M234">
    <cfRule type="cellIs" dxfId="85" priority="16" stopIfTrue="1" operator="equal">
      <formula>"a"</formula>
    </cfRule>
  </conditionalFormatting>
  <conditionalFormatting sqref="G235">
    <cfRule type="expression" dxfId="84" priority="14" stopIfTrue="1">
      <formula>F235&gt;0</formula>
    </cfRule>
  </conditionalFormatting>
  <conditionalFormatting sqref="AB235 AE235">
    <cfRule type="cellIs" dxfId="83" priority="13" stopIfTrue="1" operator="equal">
      <formula>#REF!</formula>
    </cfRule>
  </conditionalFormatting>
  <conditionalFormatting sqref="I235">
    <cfRule type="cellIs" dxfId="82" priority="12" stopIfTrue="1" operator="equal">
      <formula>"a"</formula>
    </cfRule>
  </conditionalFormatting>
  <conditionalFormatting sqref="I235">
    <cfRule type="expression" dxfId="81" priority="11" stopIfTrue="1">
      <formula>H235&gt;0</formula>
    </cfRule>
  </conditionalFormatting>
  <conditionalFormatting sqref="I235">
    <cfRule type="expression" dxfId="80" priority="10" stopIfTrue="1">
      <formula>F235&gt;0</formula>
    </cfRule>
  </conditionalFormatting>
  <conditionalFormatting sqref="M235">
    <cfRule type="cellIs" dxfId="79" priority="9" stopIfTrue="1" operator="equal">
      <formula>"a"</formula>
    </cfRule>
  </conditionalFormatting>
  <conditionalFormatting sqref="M235">
    <cfRule type="expression" dxfId="78" priority="8" stopIfTrue="1">
      <formula>L235&gt;0</formula>
    </cfRule>
  </conditionalFormatting>
  <dataValidations xWindow="884" yWindow="499" count="5">
    <dataValidation allowBlank="1" showInputMessage="1" showErrorMessage="1" error="Enter Direct or Bought-out only" sqref="O245:O65520 O238:O242 O1:O235"/>
    <dataValidation type="decimal" operator="greaterThan" allowBlank="1" showInputMessage="1" showErrorMessage="1" sqref="M21:M235">
      <formula1>0</formula1>
    </dataValidation>
    <dataValidation type="whole" operator="greaterThan" allowBlank="1" showInputMessage="1" showErrorMessage="1" sqref="G235">
      <formula1>1</formula1>
    </dataValidation>
    <dataValidation type="list" operator="greaterThan" allowBlank="1" showInputMessage="1" showErrorMessage="1" sqref="I21:I235">
      <formula1>"Confirmed,0,5,12,18,28"</formula1>
    </dataValidation>
    <dataValidation operator="greaterThan" allowBlank="1" showInputMessage="1" showErrorMessage="1" sqref="G21:G234"/>
  </dataValidations>
  <printOptions horizontalCentered="1"/>
  <pageMargins left="0.25" right="0.25" top="0.5" bottom="0.5" header="0.05" footer="0.05"/>
  <pageSetup paperSize="9" scale="62" fitToHeight="0" orientation="landscape" r:id="rId23"/>
  <headerFooter alignWithMargins="0">
    <oddFooter>&amp;R&amp;"Book Antiqua,Bold"&amp;10Schedule-1/ Page &amp;P of &amp;N</oddFooter>
  </headerFooter>
  <drawing r:id="rId2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CC-CS/912-NR1/SS-3934/3/G10 (SS30)</v>
      </c>
      <c r="B1" s="71"/>
      <c r="C1" s="63"/>
      <c r="D1" s="63"/>
      <c r="E1" s="8"/>
      <c r="F1" s="8"/>
      <c r="G1" s="9" t="s">
        <v>420</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60" t="str">
        <f>Cover!$B$2</f>
        <v>AIS Substation Package-SS30 for Establishment of 765/400kV Fatehgarh-II PS (Jaisalmer) new S/S under Transmission Scheme for Solar Energy Zones in Rajasthan</v>
      </c>
      <c r="B3" s="1460"/>
      <c r="C3" s="1460"/>
      <c r="D3" s="1460"/>
      <c r="E3" s="1460"/>
      <c r="F3" s="1460"/>
      <c r="G3" s="1460"/>
      <c r="O3" s="360"/>
      <c r="P3" s="361"/>
      <c r="Q3" s="361"/>
      <c r="R3" s="361"/>
      <c r="T3" s="360"/>
      <c r="U3" s="358"/>
      <c r="W3" s="1442"/>
      <c r="X3" s="1442"/>
    </row>
    <row r="4" spans="1:27" ht="21.95" customHeight="1">
      <c r="A4" s="1461" t="s">
        <v>422</v>
      </c>
      <c r="B4" s="1461"/>
      <c r="C4" s="1461"/>
      <c r="D4" s="1461"/>
      <c r="E4" s="1461"/>
      <c r="F4" s="1461"/>
      <c r="G4" s="1461"/>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398</v>
      </c>
      <c r="F6" s="2"/>
      <c r="G6" s="34"/>
      <c r="O6" s="360"/>
      <c r="P6" s="362"/>
      <c r="Q6" s="361"/>
      <c r="R6" s="361"/>
      <c r="T6" s="420"/>
      <c r="U6" s="417"/>
    </row>
    <row r="7" spans="1:27" ht="35.25" customHeight="1">
      <c r="A7" s="1462" t="str">
        <f>IF('Names of Bidder'!D9="", "", IF('Names of Bidder'!D6= "JV (Joint Venture)", "JV of " &amp; Z8, ""))</f>
        <v/>
      </c>
      <c r="B7" s="1462"/>
      <c r="C7" s="1462"/>
      <c r="D7" s="1462"/>
      <c r="E7" s="66" t="s">
        <v>400</v>
      </c>
      <c r="F7" s="2"/>
      <c r="G7" s="36"/>
      <c r="O7" s="437"/>
      <c r="P7" s="421"/>
      <c r="Q7" s="421"/>
      <c r="R7" s="421"/>
      <c r="W7" s="1442"/>
      <c r="X7" s="1442"/>
    </row>
    <row r="8" spans="1:27" ht="18" customHeight="1">
      <c r="A8" s="73" t="s">
        <v>399</v>
      </c>
      <c r="B8" s="1458" t="str">
        <f>IF('Names of Bidder'!D9=0, "", 'Names of Bidder'!D9)</f>
        <v/>
      </c>
      <c r="C8" s="1458"/>
      <c r="D8" s="1458"/>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58" t="str">
        <f>IF('Names of Bidder'!D10=0, "", 'Names of Bidder'!D10)</f>
        <v/>
      </c>
      <c r="C9" s="1458"/>
      <c r="D9" s="1458"/>
      <c r="E9" s="66" t="s">
        <v>403</v>
      </c>
      <c r="F9" s="2"/>
      <c r="G9" s="36"/>
      <c r="O9" s="360"/>
      <c r="P9" s="438"/>
      <c r="Q9" s="422"/>
      <c r="R9" s="422"/>
    </row>
    <row r="10" spans="1:27" ht="18" customHeight="1">
      <c r="A10" s="392"/>
      <c r="B10" s="1459" t="str">
        <f>IF('Names of Bidder'!D11=0, "", 'Names of Bidder'!D11)</f>
        <v/>
      </c>
      <c r="C10" s="1459"/>
      <c r="D10" s="1459"/>
      <c r="E10" s="393" t="s">
        <v>282</v>
      </c>
      <c r="G10" s="394"/>
      <c r="O10" s="439"/>
      <c r="P10" s="440"/>
      <c r="Q10" s="361"/>
      <c r="R10" s="423"/>
    </row>
    <row r="11" spans="1:27" ht="18" customHeight="1">
      <c r="A11" s="392"/>
      <c r="B11" s="1459" t="str">
        <f>IF('Names of Bidder'!D12=0, "", 'Names of Bidder'!D12)</f>
        <v/>
      </c>
      <c r="C11" s="1459"/>
      <c r="D11" s="1459"/>
      <c r="E11" s="393" t="s">
        <v>404</v>
      </c>
      <c r="G11" s="394"/>
      <c r="W11" s="1442"/>
      <c r="X11" s="1442"/>
    </row>
    <row r="12" spans="1:27" ht="14.1" customHeight="1">
      <c r="A12" s="395"/>
      <c r="B12" s="395"/>
      <c r="C12" s="395"/>
      <c r="D12" s="395"/>
      <c r="E12" s="116"/>
      <c r="F12" s="37"/>
      <c r="G12" s="37"/>
      <c r="Y12" s="424"/>
    </row>
    <row r="13" spans="1:27" ht="40.5" customHeight="1">
      <c r="A13" s="1456" t="s">
        <v>378</v>
      </c>
      <c r="B13" s="1456"/>
      <c r="C13" s="1456"/>
      <c r="D13" s="1456"/>
      <c r="E13" s="1456"/>
      <c r="F13" s="1456"/>
      <c r="G13" s="1456"/>
      <c r="H13" s="475"/>
      <c r="I13" s="289"/>
      <c r="J13" s="290"/>
      <c r="K13" s="290"/>
      <c r="L13" s="290"/>
      <c r="M13" s="290"/>
      <c r="Q13" s="364"/>
      <c r="U13" s="516" t="s">
        <v>426</v>
      </c>
      <c r="Y13" s="424"/>
    </row>
    <row r="14" spans="1:27" ht="14.1" customHeight="1">
      <c r="E14" s="8"/>
      <c r="F14" s="8"/>
      <c r="G14" s="9" t="s">
        <v>275</v>
      </c>
      <c r="P14" s="1444"/>
      <c r="Q14" s="1444"/>
      <c r="S14" s="1448"/>
      <c r="T14" s="1448"/>
      <c r="U14" s="516" t="s">
        <v>72</v>
      </c>
      <c r="W14" s="1442"/>
      <c r="X14" s="1442"/>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469</v>
      </c>
      <c r="C71" s="583"/>
      <c r="D71" s="584"/>
      <c r="E71" s="578"/>
      <c r="F71" s="397">
        <f>SUMIF(G18:G70,"Direct",F18:F70)</f>
        <v>0</v>
      </c>
      <c r="G71" s="585" t="s">
        <v>426</v>
      </c>
    </row>
    <row r="72" spans="1:22" s="577" customFormat="1" ht="18" customHeight="1">
      <c r="A72" s="582"/>
      <c r="B72" s="495" t="s">
        <v>470</v>
      </c>
      <c r="C72" s="583"/>
      <c r="D72" s="584"/>
      <c r="E72" s="578"/>
      <c r="F72" s="397">
        <f>SUMIF(G18:G70,"Bought-Out",F18:F70)</f>
        <v>0</v>
      </c>
      <c r="G72" s="585"/>
    </row>
    <row r="73" spans="1:22" ht="44.1" customHeight="1">
      <c r="A73" s="494"/>
      <c r="B73" s="495" t="s">
        <v>468</v>
      </c>
      <c r="C73" s="496"/>
      <c r="D73" s="497"/>
      <c r="E73" s="493"/>
      <c r="F73" s="493">
        <f>F71+F72</f>
        <v>0</v>
      </c>
      <c r="G73" s="498"/>
      <c r="I73" s="476"/>
      <c r="P73" s="429"/>
      <c r="Q73" s="428"/>
      <c r="S73" s="429"/>
      <c r="T73" s="428"/>
      <c r="V73" s="430"/>
    </row>
    <row r="74" spans="1:22" ht="26.1" customHeight="1">
      <c r="A74" s="398"/>
      <c r="B74" s="1457" t="s">
        <v>471</v>
      </c>
      <c r="C74" s="1457"/>
      <c r="D74" s="1457"/>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51" t="s">
        <v>425</v>
      </c>
      <c r="C75" s="1451"/>
      <c r="D75" s="1451"/>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52"/>
      <c r="B76" s="1452"/>
      <c r="C76" s="1452"/>
      <c r="D76" s="1452"/>
      <c r="E76" s="1452"/>
      <c r="F76" s="1452"/>
      <c r="G76" s="1452"/>
      <c r="P76" s="435" t="s">
        <v>261</v>
      </c>
      <c r="Q76" s="434" t="e">
        <f>F75-Q75</f>
        <v>#REF!</v>
      </c>
      <c r="S76" s="435" t="s">
        <v>277</v>
      </c>
      <c r="T76" s="434" t="e">
        <f>Q75-T75</f>
        <v>#REF!</v>
      </c>
    </row>
    <row r="77" spans="1:22" ht="16.5" customHeight="1">
      <c r="B77" s="1453" t="str">
        <f>IF((18-COUNTA(G17:G70))&gt;0,"Do not leave Mode of Transaction Blank for any item. "&amp;(18-COUNTA(G17:G70))&amp;" item(s) is(are) left blank, if you leave it blank, the same shall be deemed to be 'Bought-out'", " ")</f>
        <v xml:space="preserve"> </v>
      </c>
      <c r="C77" s="1453"/>
      <c r="D77" s="1453"/>
      <c r="E77" s="1453"/>
      <c r="F77" s="1453"/>
      <c r="G77" s="1453"/>
      <c r="P77" s="414" t="s">
        <v>287</v>
      </c>
      <c r="Q77" s="414" t="e">
        <f>IF(#REF!&gt;0,#REF! &amp; " item(s) in Sch-1", "")</f>
        <v>#REF!</v>
      </c>
    </row>
    <row r="78" spans="1:22" ht="24" customHeight="1">
      <c r="A78" s="82"/>
      <c r="B78" s="1453"/>
      <c r="C78" s="1453"/>
      <c r="D78" s="1453"/>
      <c r="E78" s="1453"/>
      <c r="F78" s="1453"/>
      <c r="G78" s="1453"/>
    </row>
    <row r="79" spans="1:22" ht="117.75" customHeight="1">
      <c r="A79" s="83" t="s">
        <v>412</v>
      </c>
      <c r="B79" s="1454" t="s">
        <v>70</v>
      </c>
      <c r="C79" s="1454"/>
      <c r="D79" s="1454"/>
      <c r="E79" s="1454"/>
      <c r="F79" s="1454"/>
      <c r="G79" s="1454"/>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55"/>
      <c r="B111" s="1455"/>
      <c r="C111" s="1455"/>
      <c r="D111" s="1455"/>
      <c r="E111" s="1455"/>
      <c r="F111" s="1455"/>
      <c r="G111" s="1455"/>
      <c r="O111" s="360"/>
      <c r="P111" s="361"/>
      <c r="Q111" s="361"/>
      <c r="R111" s="361"/>
      <c r="T111" s="360"/>
      <c r="U111" s="358"/>
      <c r="W111" s="1442"/>
      <c r="X111" s="1442"/>
    </row>
    <row r="112" spans="1:27" ht="21.95" customHeight="1">
      <c r="A112" s="1449"/>
      <c r="B112" s="1449"/>
      <c r="C112" s="1449"/>
      <c r="D112" s="1449"/>
      <c r="E112" s="1449"/>
      <c r="F112" s="1449"/>
      <c r="G112" s="1449"/>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50"/>
      <c r="B115" s="1450"/>
      <c r="C115" s="1450"/>
      <c r="D115" s="1450"/>
      <c r="E115" s="233"/>
      <c r="F115" s="230"/>
      <c r="G115" s="239"/>
      <c r="O115" s="437"/>
      <c r="P115" s="421"/>
      <c r="Q115" s="421"/>
      <c r="R115" s="421"/>
      <c r="W115" s="1442"/>
      <c r="X115" s="1442"/>
    </row>
    <row r="116" spans="1:41" ht="18" customHeight="1">
      <c r="A116" s="235"/>
      <c r="B116" s="1441"/>
      <c r="C116" s="1441"/>
      <c r="D116" s="1441"/>
      <c r="E116" s="233"/>
      <c r="F116" s="230"/>
      <c r="G116" s="239"/>
      <c r="O116" s="360"/>
      <c r="P116" s="438"/>
      <c r="Q116" s="422"/>
      <c r="R116" s="422"/>
    </row>
    <row r="117" spans="1:41" ht="18" customHeight="1">
      <c r="A117" s="235"/>
      <c r="B117" s="1441"/>
      <c r="C117" s="1441"/>
      <c r="D117" s="1441"/>
      <c r="E117" s="233"/>
      <c r="F117" s="230"/>
      <c r="G117" s="239"/>
      <c r="O117" s="360"/>
      <c r="P117" s="438"/>
      <c r="Q117" s="422"/>
      <c r="R117" s="422"/>
    </row>
    <row r="118" spans="1:41" ht="18" customHeight="1">
      <c r="A118" s="239"/>
      <c r="B118" s="1441"/>
      <c r="C118" s="1441"/>
      <c r="D118" s="1441"/>
      <c r="E118" s="233"/>
      <c r="F118" s="230"/>
      <c r="G118" s="239"/>
      <c r="O118" s="439"/>
      <c r="P118" s="443"/>
      <c r="Q118" s="436"/>
      <c r="R118" s="423"/>
    </row>
    <row r="119" spans="1:41" ht="18" customHeight="1">
      <c r="A119" s="239"/>
      <c r="B119" s="1441"/>
      <c r="C119" s="1441"/>
      <c r="D119" s="1441"/>
      <c r="E119" s="233"/>
      <c r="F119" s="230"/>
      <c r="G119" s="239"/>
      <c r="W119" s="1442"/>
      <c r="X119" s="1442"/>
    </row>
    <row r="120" spans="1:41" ht="18" customHeight="1">
      <c r="A120" s="239"/>
      <c r="B120" s="239"/>
      <c r="C120" s="239"/>
      <c r="D120" s="239"/>
      <c r="E120" s="235"/>
      <c r="F120" s="253"/>
      <c r="G120" s="253"/>
      <c r="Y120" s="424"/>
    </row>
    <row r="121" spans="1:41" ht="40.5" customHeight="1">
      <c r="A121" s="1443"/>
      <c r="B121" s="1443"/>
      <c r="C121" s="1443"/>
      <c r="D121" s="1443"/>
      <c r="E121" s="1443"/>
      <c r="F121" s="1443"/>
      <c r="G121" s="1443"/>
      <c r="H121" s="475"/>
      <c r="I121" s="289"/>
      <c r="J121" s="290"/>
      <c r="K121" s="290"/>
      <c r="L121" s="290"/>
      <c r="M121" s="290"/>
      <c r="Q121" s="364"/>
      <c r="Y121" s="424"/>
    </row>
    <row r="122" spans="1:41" ht="18" customHeight="1">
      <c r="A122" s="229"/>
      <c r="B122" s="229"/>
      <c r="C122" s="229"/>
      <c r="D122" s="229"/>
      <c r="E122" s="237"/>
      <c r="F122" s="237"/>
      <c r="G122" s="238"/>
      <c r="P122" s="1444"/>
      <c r="Q122" s="1444"/>
      <c r="S122" s="1448"/>
      <c r="T122" s="1448"/>
      <c r="W122" s="1442"/>
      <c r="X122" s="1442"/>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42"/>
      <c r="X126" s="1442"/>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45"/>
      <c r="X130" s="1445"/>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46"/>
      <c r="C173" s="1446"/>
      <c r="D173" s="1446"/>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47"/>
      <c r="C174" s="1447"/>
      <c r="D174" s="1447"/>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40"/>
      <c r="C175" s="1440"/>
      <c r="D175" s="1440"/>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27E77C81-EC16-4D63-8CE6-4CFC97B77DC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s>
  <mergeCells count="38">
    <mergeCell ref="A3:G3"/>
    <mergeCell ref="W3:X3"/>
    <mergeCell ref="A4:G4"/>
    <mergeCell ref="A7:D7"/>
    <mergeCell ref="W7:X7"/>
    <mergeCell ref="B8:D8"/>
    <mergeCell ref="B9:D9"/>
    <mergeCell ref="B10:D10"/>
    <mergeCell ref="B11:D11"/>
    <mergeCell ref="W11:X11"/>
    <mergeCell ref="A13:G13"/>
    <mergeCell ref="P14:Q14"/>
    <mergeCell ref="S14:T14"/>
    <mergeCell ref="W14:X14"/>
    <mergeCell ref="B74:D74"/>
    <mergeCell ref="B117:D117"/>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77" priority="5" stopIfTrue="1">
      <formula>E17=""</formula>
    </cfRule>
  </conditionalFormatting>
  <conditionalFormatting sqref="Q152:Q153 Q143:Q144 T143:T144 T152:T153 G135 G144 E135 E153:E154 E142 E144:E151 G153">
    <cfRule type="cellIs" dxfId="76" priority="4" stopIfTrue="1" operator="equal">
      <formula>"a"</formula>
    </cfRule>
  </conditionalFormatting>
  <conditionalFormatting sqref="T168:T172 Q168:Q172 Q127:Q138 Q156:Q166 Q154 Q141:Q142 Q145:Q151 T156:T166 T141:T142 T154 T145:T151 T127:T138 T17:T73 Q17:Q73">
    <cfRule type="cellIs" dxfId="75" priority="3" stopIfTrue="1" operator="equal">
      <formula>#REF!</formula>
    </cfRule>
  </conditionalFormatting>
  <conditionalFormatting sqref="G59:G60 G55 E30:E72">
    <cfRule type="cellIs" dxfId="74" priority="2" stopIfTrue="1" operator="equal">
      <formula>"a"</formula>
    </cfRule>
  </conditionalFormatting>
  <conditionalFormatting sqref="E30:E72">
    <cfRule type="expression" dxfId="73" priority="1" stopIfTrue="1">
      <formula>D30&gt;0</formula>
    </cfRule>
  </conditionalFormatting>
  <printOptions horizontalCentered="1"/>
  <pageMargins left="0.511811023622047" right="0.26" top="0.48" bottom="0.54" header="0.25" footer="0.27"/>
  <pageSetup paperSize="9" orientation="portrait" horizontalDpi="300" verticalDpi="300" r:id="rId20"/>
  <headerFooter alignWithMargins="0">
    <oddFooter>&amp;R&amp;"Book Antiqua,Bold"&amp;10Schedule-1/ Page &amp;P of &amp;N</oddFooter>
  </headerFooter>
  <colBreaks count="1" manualBreakCount="1">
    <brk id="7" max="1048575" man="1"/>
  </colBreaks>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322"/>
  <sheetViews>
    <sheetView view="pageBreakPreview" topLeftCell="A226" zoomScaleNormal="100" zoomScaleSheetLayoutView="100" workbookViewId="0">
      <selection activeCell="I228" sqref="I228"/>
    </sheetView>
  </sheetViews>
  <sheetFormatPr defaultRowHeight="16.5"/>
  <cols>
    <col min="1" max="1" width="5.625" style="1187" customWidth="1"/>
    <col min="2" max="2" width="12.625" style="1187" customWidth="1"/>
    <col min="3" max="3" width="8.75" style="1187" customWidth="1"/>
    <col min="4" max="4" width="18.5" style="1187" customWidth="1"/>
    <col min="5" max="5" width="13.875" style="1187" customWidth="1"/>
    <col min="6" max="6" width="74.75" style="1188" customWidth="1"/>
    <col min="7" max="7" width="6.75" style="1187" customWidth="1"/>
    <col min="8" max="8" width="8" style="1187" customWidth="1"/>
    <col min="9" max="9" width="13.875" style="1189" customWidth="1"/>
    <col min="10" max="10" width="19.75" style="1187" customWidth="1"/>
    <col min="11" max="11" width="9" style="1176" customWidth="1"/>
    <col min="12" max="13" width="9" style="1177" customWidth="1"/>
    <col min="14" max="20" width="9" style="1176" customWidth="1"/>
    <col min="21" max="21" width="9" style="1176"/>
    <col min="22" max="32" width="9" style="1178"/>
    <col min="33" max="16384" width="9" style="1177"/>
  </cols>
  <sheetData>
    <row r="1" spans="1:36" ht="18" customHeight="1">
      <c r="A1" s="1172" t="str">
        <f>Cover!B3</f>
        <v>CC-CS/912-NR1/SS-3934/3/G10 (SS30)</v>
      </c>
      <c r="B1" s="1172"/>
      <c r="C1" s="1172"/>
      <c r="D1" s="1172"/>
      <c r="E1" s="1172"/>
      <c r="F1" s="1173"/>
      <c r="G1" s="1174"/>
      <c r="H1" s="1174"/>
      <c r="I1" s="1175"/>
      <c r="J1" s="1174" t="s">
        <v>427</v>
      </c>
    </row>
    <row r="2" spans="1:36" ht="6.75" customHeight="1">
      <c r="A2" s="1179"/>
      <c r="B2" s="1179"/>
      <c r="C2" s="1179"/>
      <c r="D2" s="1179"/>
      <c r="E2" s="1179"/>
      <c r="F2" s="1180"/>
      <c r="G2" s="1179"/>
      <c r="H2" s="1179"/>
      <c r="I2" s="1080"/>
      <c r="J2" s="1179"/>
      <c r="K2" s="1181"/>
    </row>
    <row r="3" spans="1:36" ht="62.25" customHeight="1">
      <c r="A3" s="1465" t="str">
        <f>Cover!$B$2</f>
        <v>AIS Substation Package-SS30 for Establishment of 765/400kV Fatehgarh-II PS (Jaisalmer) new S/S under Transmission Scheme for Solar Energy Zones in Rajasthan</v>
      </c>
      <c r="B3" s="1465"/>
      <c r="C3" s="1465"/>
      <c r="D3" s="1465"/>
      <c r="E3" s="1465"/>
      <c r="F3" s="1465"/>
      <c r="G3" s="1465"/>
      <c r="H3" s="1465"/>
      <c r="I3" s="1465"/>
      <c r="J3" s="1465"/>
      <c r="K3" s="1182"/>
      <c r="L3" s="1183"/>
      <c r="M3" s="1184"/>
      <c r="O3" s="1185"/>
      <c r="R3" s="1466"/>
      <c r="S3" s="1466"/>
      <c r="V3" s="1176"/>
      <c r="W3" s="1176"/>
      <c r="X3" s="1176"/>
      <c r="Y3" s="1176"/>
      <c r="Z3" s="1176"/>
      <c r="AA3" s="1176"/>
      <c r="AB3" s="1176"/>
      <c r="AC3" s="1176"/>
      <c r="AD3" s="1176"/>
      <c r="AE3" s="1176"/>
      <c r="AG3" s="1178"/>
      <c r="AH3" s="1178"/>
      <c r="AI3" s="1178"/>
      <c r="AJ3" s="1178"/>
    </row>
    <row r="4" spans="1:36" ht="21.95" customHeight="1">
      <c r="A4" s="1467" t="s">
        <v>23</v>
      </c>
      <c r="B4" s="1467"/>
      <c r="C4" s="1467"/>
      <c r="D4" s="1467"/>
      <c r="E4" s="1467"/>
      <c r="F4" s="1467"/>
      <c r="G4" s="1467"/>
      <c r="H4" s="1467"/>
      <c r="I4" s="1467"/>
      <c r="J4" s="1467"/>
      <c r="K4" s="1186"/>
    </row>
    <row r="5" spans="1:36" ht="15" customHeight="1">
      <c r="J5" s="1179"/>
      <c r="K5" s="1181"/>
    </row>
    <row r="6" spans="1:36" ht="18" customHeight="1">
      <c r="A6" s="1190" t="str">
        <f>'Sch-1'!A6</f>
        <v>Bidder’s Name and Address (Lead Partner) :</v>
      </c>
      <c r="B6" s="1190"/>
      <c r="C6" s="1190"/>
      <c r="D6" s="1190"/>
      <c r="E6" s="1190"/>
      <c r="F6" s="1191"/>
      <c r="G6" s="1192"/>
      <c r="H6" s="1192"/>
      <c r="I6" s="1193" t="s">
        <v>398</v>
      </c>
      <c r="J6" s="1179"/>
      <c r="K6" s="1194"/>
    </row>
    <row r="7" spans="1:36">
      <c r="A7" s="1468" t="str">
        <f>'Sch-1'!A7</f>
        <v/>
      </c>
      <c r="B7" s="1468"/>
      <c r="C7" s="1468"/>
      <c r="D7" s="1468"/>
      <c r="E7" s="1468"/>
      <c r="F7" s="1468"/>
      <c r="G7" s="1468"/>
      <c r="H7" s="1468"/>
      <c r="I7" s="1195" t="str">
        <f>'Sch-1'!M7</f>
        <v>Contracts Services, 3rd Floor</v>
      </c>
      <c r="J7" s="1179"/>
      <c r="K7" s="1194"/>
    </row>
    <row r="8" spans="1:36" ht="18" customHeight="1">
      <c r="A8" s="1196" t="s">
        <v>399</v>
      </c>
      <c r="B8" s="1196"/>
      <c r="C8" s="1463" t="str">
        <f>IF('Sch-1'!C8=0, "", 'Sch-1'!C8)</f>
        <v/>
      </c>
      <c r="D8" s="1463"/>
      <c r="E8" s="1463"/>
      <c r="I8" s="1195" t="str">
        <f>'Sch-1'!M8</f>
        <v>Power Grid Corporation of India Ltd.,</v>
      </c>
      <c r="J8" s="1179"/>
      <c r="K8" s="1194"/>
    </row>
    <row r="9" spans="1:36" ht="18" customHeight="1">
      <c r="A9" s="1196" t="s">
        <v>401</v>
      </c>
      <c r="B9" s="1196"/>
      <c r="C9" s="1463" t="str">
        <f>IF('Sch-1'!C9=0, "", 'Sch-1'!C9)</f>
        <v/>
      </c>
      <c r="D9" s="1463"/>
      <c r="E9" s="1463"/>
      <c r="I9" s="1195" t="str">
        <f>'Sch-1'!M9</f>
        <v>"Saudamini", Plot No.-2</v>
      </c>
      <c r="J9" s="1179"/>
      <c r="K9" s="1194"/>
    </row>
    <row r="10" spans="1:36" ht="18" customHeight="1">
      <c r="A10" s="1198"/>
      <c r="B10" s="1198"/>
      <c r="C10" s="1463" t="str">
        <f>IF('Sch-1'!C10=0, "", 'Sch-1'!C10)</f>
        <v/>
      </c>
      <c r="D10" s="1463"/>
      <c r="E10" s="1463"/>
      <c r="I10" s="1195" t="str">
        <f>'Sch-1'!M10</f>
        <v xml:space="preserve">Sector-29, </v>
      </c>
      <c r="J10" s="1179"/>
      <c r="K10" s="1194"/>
    </row>
    <row r="11" spans="1:36" ht="18" customHeight="1">
      <c r="A11" s="1198"/>
      <c r="B11" s="1198"/>
      <c r="C11" s="1463" t="str">
        <f>IF('Sch-1'!C11=0, "", 'Sch-1'!C11)</f>
        <v/>
      </c>
      <c r="D11" s="1463"/>
      <c r="E11" s="1463"/>
      <c r="I11" s="1195" t="str">
        <f>'Sch-1'!M11</f>
        <v>Gurgaon (Haryana) - 122001</v>
      </c>
      <c r="J11" s="1179"/>
      <c r="K11" s="1194"/>
    </row>
    <row r="12" spans="1:36" ht="18" customHeight="1">
      <c r="A12" s="1198"/>
      <c r="B12" s="1198"/>
      <c r="C12" s="1198"/>
      <c r="D12" s="1198"/>
      <c r="E12" s="1198"/>
      <c r="F12" s="1197"/>
      <c r="G12" s="1197"/>
      <c r="H12" s="1197"/>
      <c r="I12" s="1195"/>
      <c r="J12" s="1179"/>
      <c r="K12" s="1194"/>
    </row>
    <row r="13" spans="1:36" ht="18.75" customHeight="1">
      <c r="A13" s="1469" t="s">
        <v>572</v>
      </c>
      <c r="B13" s="1469"/>
      <c r="C13" s="1469"/>
      <c r="D13" s="1469"/>
      <c r="E13" s="1469"/>
      <c r="F13" s="1469"/>
      <c r="G13" s="1469"/>
      <c r="H13" s="1469"/>
      <c r="I13" s="1469"/>
      <c r="J13" s="1469"/>
      <c r="K13" s="1194"/>
    </row>
    <row r="14" spans="1:36" ht="18" customHeight="1">
      <c r="A14" s="1199"/>
      <c r="B14" s="1199"/>
      <c r="C14" s="1199"/>
      <c r="D14" s="1199"/>
      <c r="E14" s="1199"/>
      <c r="F14" s="1199"/>
      <c r="G14" s="1199"/>
      <c r="H14" s="1199"/>
      <c r="I14" s="1199"/>
      <c r="J14" s="1198"/>
      <c r="K14" s="1194"/>
    </row>
    <row r="15" spans="1:36">
      <c r="A15" s="1198"/>
      <c r="B15" s="1198"/>
      <c r="C15" s="1198"/>
      <c r="D15" s="1198"/>
      <c r="E15" s="1198"/>
      <c r="F15" s="1200"/>
      <c r="G15" s="1201"/>
      <c r="H15" s="1201"/>
      <c r="I15" s="1464" t="s">
        <v>275</v>
      </c>
      <c r="J15" s="1464"/>
      <c r="K15" s="1202"/>
    </row>
    <row r="16" spans="1:36" ht="78" customHeight="1">
      <c r="A16" s="1244" t="s">
        <v>363</v>
      </c>
      <c r="B16" s="1244" t="s">
        <v>517</v>
      </c>
      <c r="C16" s="1244" t="s">
        <v>518</v>
      </c>
      <c r="D16" s="1244" t="s">
        <v>519</v>
      </c>
      <c r="E16" s="1244" t="s">
        <v>520</v>
      </c>
      <c r="F16" s="1245" t="s">
        <v>370</v>
      </c>
      <c r="G16" s="1246" t="s">
        <v>355</v>
      </c>
      <c r="H16" s="1246" t="s">
        <v>356</v>
      </c>
      <c r="I16" s="1244" t="s">
        <v>522</v>
      </c>
      <c r="J16" s="1244" t="s">
        <v>523</v>
      </c>
    </row>
    <row r="17" spans="1:13">
      <c r="A17" s="1247">
        <v>1</v>
      </c>
      <c r="B17" s="1247">
        <v>2</v>
      </c>
      <c r="C17" s="1247">
        <v>3</v>
      </c>
      <c r="D17" s="1247">
        <v>4</v>
      </c>
      <c r="E17" s="1247">
        <v>5</v>
      </c>
      <c r="F17" s="1247">
        <v>4</v>
      </c>
      <c r="G17" s="1247">
        <v>5</v>
      </c>
      <c r="H17" s="1247">
        <v>6</v>
      </c>
      <c r="I17" s="1247">
        <v>7</v>
      </c>
      <c r="J17" s="1247" t="s">
        <v>555</v>
      </c>
      <c r="K17" s="1205"/>
    </row>
    <row r="18" spans="1:13" hidden="1">
      <c r="A18" s="1206"/>
      <c r="B18" s="1206"/>
      <c r="C18" s="1206"/>
      <c r="D18" s="1206"/>
      <c r="E18" s="1206"/>
      <c r="F18" s="1207"/>
      <c r="G18" s="1207"/>
      <c r="H18" s="1207"/>
      <c r="I18" s="1207"/>
      <c r="J18" s="1208"/>
      <c r="K18" s="1205"/>
    </row>
    <row r="19" spans="1:13" hidden="1">
      <c r="A19" s="1206"/>
      <c r="B19" s="1206"/>
      <c r="C19" s="1206"/>
      <c r="D19" s="1206"/>
      <c r="E19" s="1206"/>
      <c r="F19" s="1207"/>
      <c r="G19" s="1207"/>
      <c r="H19" s="1207"/>
      <c r="I19" s="1207"/>
      <c r="J19" s="1208"/>
      <c r="K19" s="1205"/>
    </row>
    <row r="20" spans="1:13" s="1189" customFormat="1" ht="27.75" customHeight="1">
      <c r="A20" s="1278" t="str">
        <f>'Sch-1'!A20</f>
        <v>I</v>
      </c>
      <c r="B20" s="1287" t="str">
        <f>'Sch-1'!B20</f>
        <v>AIS Fatehgarh-2 (Jaisalmer) New</v>
      </c>
      <c r="C20" s="1288"/>
      <c r="D20" s="1288"/>
      <c r="E20" s="1288"/>
      <c r="F20" s="1289"/>
      <c r="G20" s="1079"/>
      <c r="H20" s="1079"/>
      <c r="I20" s="1079"/>
      <c r="J20" s="1209"/>
      <c r="M20" s="1177"/>
    </row>
    <row r="21" spans="1:13" s="1189" customFormat="1">
      <c r="A21" s="1270">
        <v>1</v>
      </c>
      <c r="B21" s="1269">
        <v>7000009415</v>
      </c>
      <c r="C21" s="1269">
        <v>10</v>
      </c>
      <c r="D21" s="1269" t="s">
        <v>664</v>
      </c>
      <c r="E21" s="1269">
        <v>1000006173</v>
      </c>
      <c r="F21" s="1269" t="s">
        <v>695</v>
      </c>
      <c r="G21" s="1269" t="s">
        <v>584</v>
      </c>
      <c r="H21" s="1269">
        <v>2</v>
      </c>
      <c r="I21" s="1296"/>
      <c r="J21" s="1297" t="str">
        <f>IF(I21=0, "Included",IF(ISERROR(H21*I21), I21, H21*I21))</f>
        <v>Included</v>
      </c>
      <c r="K21" s="1210"/>
      <c r="M21" s="1177"/>
    </row>
    <row r="22" spans="1:13" s="1189" customFormat="1" ht="33">
      <c r="A22" s="1270">
        <v>2</v>
      </c>
      <c r="B22" s="1269">
        <v>7000009415</v>
      </c>
      <c r="C22" s="1269">
        <v>20</v>
      </c>
      <c r="D22" s="1269" t="s">
        <v>665</v>
      </c>
      <c r="E22" s="1269">
        <v>1000031203</v>
      </c>
      <c r="F22" s="1269" t="s">
        <v>696</v>
      </c>
      <c r="G22" s="1269" t="s">
        <v>584</v>
      </c>
      <c r="H22" s="1269">
        <v>8</v>
      </c>
      <c r="I22" s="1296"/>
      <c r="J22" s="1297" t="str">
        <f t="shared" ref="J22:J38" si="0">IF(I22=0, "Included",IF(ISERROR(H22*I22), I22, H22*I22))</f>
        <v>Included</v>
      </c>
      <c r="K22" s="1210"/>
      <c r="M22" s="1177"/>
    </row>
    <row r="23" spans="1:13" s="1189" customFormat="1" ht="33">
      <c r="A23" s="1270">
        <v>3</v>
      </c>
      <c r="B23" s="1269">
        <v>7000009415</v>
      </c>
      <c r="C23" s="1269">
        <v>110</v>
      </c>
      <c r="D23" s="1269" t="s">
        <v>665</v>
      </c>
      <c r="E23" s="1269">
        <v>1000005817</v>
      </c>
      <c r="F23" s="1269" t="s">
        <v>1029</v>
      </c>
      <c r="G23" s="1269" t="s">
        <v>584</v>
      </c>
      <c r="H23" s="1269">
        <v>3</v>
      </c>
      <c r="I23" s="1296"/>
      <c r="J23" s="1297" t="str">
        <f t="shared" si="0"/>
        <v>Included</v>
      </c>
      <c r="K23" s="1210"/>
      <c r="M23" s="1177"/>
    </row>
    <row r="24" spans="1:13" s="1189" customFormat="1" ht="33">
      <c r="A24" s="1270">
        <v>4</v>
      </c>
      <c r="B24" s="1269">
        <v>7000009415</v>
      </c>
      <c r="C24" s="1269">
        <v>30</v>
      </c>
      <c r="D24" s="1269" t="s">
        <v>665</v>
      </c>
      <c r="E24" s="1269">
        <v>1000005811</v>
      </c>
      <c r="F24" s="1269" t="s">
        <v>697</v>
      </c>
      <c r="G24" s="1269" t="s">
        <v>584</v>
      </c>
      <c r="H24" s="1269">
        <v>33</v>
      </c>
      <c r="I24" s="1296"/>
      <c r="J24" s="1297" t="str">
        <f t="shared" si="0"/>
        <v>Included</v>
      </c>
      <c r="K24" s="1210"/>
      <c r="M24" s="1177"/>
    </row>
    <row r="25" spans="1:13" s="1189" customFormat="1">
      <c r="A25" s="1270">
        <v>5</v>
      </c>
      <c r="B25" s="1269">
        <v>7000009415</v>
      </c>
      <c r="C25" s="1269">
        <v>40</v>
      </c>
      <c r="D25" s="1269" t="s">
        <v>665</v>
      </c>
      <c r="E25" s="1269">
        <v>1000005840</v>
      </c>
      <c r="F25" s="1269" t="s">
        <v>698</v>
      </c>
      <c r="G25" s="1269" t="s">
        <v>584</v>
      </c>
      <c r="H25" s="1269">
        <v>12</v>
      </c>
      <c r="I25" s="1296"/>
      <c r="J25" s="1297" t="str">
        <f t="shared" si="0"/>
        <v>Included</v>
      </c>
      <c r="K25" s="1210"/>
      <c r="M25" s="1177"/>
    </row>
    <row r="26" spans="1:13" s="1189" customFormat="1">
      <c r="A26" s="1270">
        <v>6</v>
      </c>
      <c r="B26" s="1269">
        <v>7000009415</v>
      </c>
      <c r="C26" s="1269">
        <v>50</v>
      </c>
      <c r="D26" s="1269" t="s">
        <v>665</v>
      </c>
      <c r="E26" s="1269">
        <v>1000005850</v>
      </c>
      <c r="F26" s="1269" t="s">
        <v>699</v>
      </c>
      <c r="G26" s="1269" t="s">
        <v>584</v>
      </c>
      <c r="H26" s="1269">
        <v>15</v>
      </c>
      <c r="I26" s="1296"/>
      <c r="J26" s="1297" t="str">
        <f t="shared" si="0"/>
        <v>Included</v>
      </c>
      <c r="K26" s="1210"/>
      <c r="M26" s="1177"/>
    </row>
    <row r="27" spans="1:13" s="1189" customFormat="1">
      <c r="A27" s="1270">
        <v>7</v>
      </c>
      <c r="B27" s="1269">
        <v>7000009415</v>
      </c>
      <c r="C27" s="1269">
        <v>60</v>
      </c>
      <c r="D27" s="1269" t="s">
        <v>665</v>
      </c>
      <c r="E27" s="1269">
        <v>1000005851</v>
      </c>
      <c r="F27" s="1269" t="s">
        <v>700</v>
      </c>
      <c r="G27" s="1269" t="s">
        <v>584</v>
      </c>
      <c r="H27" s="1269">
        <v>10</v>
      </c>
      <c r="I27" s="1296"/>
      <c r="J27" s="1297" t="str">
        <f>IF(I27=0, "Included",IF(ISERROR(H27*I27), I27, H27*I27))</f>
        <v>Included</v>
      </c>
      <c r="K27" s="1210"/>
      <c r="M27" s="1177"/>
    </row>
    <row r="28" spans="1:13" s="1189" customFormat="1">
      <c r="A28" s="1270">
        <v>8</v>
      </c>
      <c r="B28" s="1269">
        <v>7000009415</v>
      </c>
      <c r="C28" s="1269">
        <v>70</v>
      </c>
      <c r="D28" s="1269" t="s">
        <v>665</v>
      </c>
      <c r="E28" s="1269">
        <v>1000005841</v>
      </c>
      <c r="F28" s="1269" t="s">
        <v>701</v>
      </c>
      <c r="G28" s="1269" t="s">
        <v>584</v>
      </c>
      <c r="H28" s="1269">
        <v>17</v>
      </c>
      <c r="I28" s="1296"/>
      <c r="J28" s="1297" t="str">
        <f t="shared" si="0"/>
        <v>Included</v>
      </c>
      <c r="K28" s="1210"/>
      <c r="M28" s="1177"/>
    </row>
    <row r="29" spans="1:13" s="1189" customFormat="1">
      <c r="A29" s="1270">
        <v>9</v>
      </c>
      <c r="B29" s="1269">
        <v>7000009415</v>
      </c>
      <c r="C29" s="1269">
        <v>80</v>
      </c>
      <c r="D29" s="1269" t="s">
        <v>665</v>
      </c>
      <c r="E29" s="1269">
        <v>1000005792</v>
      </c>
      <c r="F29" s="1269" t="s">
        <v>702</v>
      </c>
      <c r="G29" s="1269" t="s">
        <v>584</v>
      </c>
      <c r="H29" s="1269">
        <v>28</v>
      </c>
      <c r="I29" s="1296"/>
      <c r="J29" s="1297" t="str">
        <f t="shared" si="0"/>
        <v>Included</v>
      </c>
      <c r="K29" s="1210"/>
      <c r="M29" s="1177"/>
    </row>
    <row r="30" spans="1:13" s="1189" customFormat="1">
      <c r="A30" s="1270">
        <v>10</v>
      </c>
      <c r="B30" s="1269">
        <v>7000009415</v>
      </c>
      <c r="C30" s="1269">
        <v>90</v>
      </c>
      <c r="D30" s="1269" t="s">
        <v>665</v>
      </c>
      <c r="E30" s="1269">
        <v>1000005791</v>
      </c>
      <c r="F30" s="1269" t="s">
        <v>703</v>
      </c>
      <c r="G30" s="1269" t="s">
        <v>584</v>
      </c>
      <c r="H30" s="1269">
        <v>70</v>
      </c>
      <c r="I30" s="1296"/>
      <c r="J30" s="1297" t="str">
        <f t="shared" si="0"/>
        <v>Included</v>
      </c>
      <c r="K30" s="1210"/>
      <c r="M30" s="1177"/>
    </row>
    <row r="31" spans="1:13" s="1189" customFormat="1">
      <c r="A31" s="1270">
        <v>11</v>
      </c>
      <c r="B31" s="1269">
        <v>7000009415</v>
      </c>
      <c r="C31" s="1269">
        <v>100</v>
      </c>
      <c r="D31" s="1269" t="s">
        <v>665</v>
      </c>
      <c r="E31" s="1269">
        <v>1000020421</v>
      </c>
      <c r="F31" s="1269" t="s">
        <v>704</v>
      </c>
      <c r="G31" s="1269" t="s">
        <v>584</v>
      </c>
      <c r="H31" s="1269">
        <v>23</v>
      </c>
      <c r="I31" s="1296"/>
      <c r="J31" s="1297" t="str">
        <f t="shared" si="0"/>
        <v>Included</v>
      </c>
      <c r="K31" s="1210"/>
      <c r="M31" s="1177"/>
    </row>
    <row r="32" spans="1:13" s="1189" customFormat="1">
      <c r="A32" s="1270">
        <v>12</v>
      </c>
      <c r="B32" s="1269">
        <v>7000009415</v>
      </c>
      <c r="C32" s="1269">
        <v>120</v>
      </c>
      <c r="D32" s="1269" t="s">
        <v>666</v>
      </c>
      <c r="E32" s="1269">
        <v>1000009711</v>
      </c>
      <c r="F32" s="1269" t="s">
        <v>705</v>
      </c>
      <c r="G32" s="1269" t="s">
        <v>585</v>
      </c>
      <c r="H32" s="1269">
        <v>8</v>
      </c>
      <c r="I32" s="1296"/>
      <c r="J32" s="1297" t="str">
        <f t="shared" si="0"/>
        <v>Included</v>
      </c>
      <c r="K32" s="1210"/>
      <c r="M32" s="1177"/>
    </row>
    <row r="33" spans="1:13" s="1189" customFormat="1">
      <c r="A33" s="1270">
        <v>13</v>
      </c>
      <c r="B33" s="1269">
        <v>7000009415</v>
      </c>
      <c r="C33" s="1269">
        <v>170</v>
      </c>
      <c r="D33" s="1269" t="s">
        <v>666</v>
      </c>
      <c r="E33" s="1269">
        <v>1000004489</v>
      </c>
      <c r="F33" s="1269" t="s">
        <v>706</v>
      </c>
      <c r="G33" s="1269" t="s">
        <v>584</v>
      </c>
      <c r="H33" s="1269">
        <v>10</v>
      </c>
      <c r="I33" s="1296"/>
      <c r="J33" s="1297" t="str">
        <f t="shared" si="0"/>
        <v>Included</v>
      </c>
      <c r="K33" s="1210"/>
      <c r="M33" s="1177"/>
    </row>
    <row r="34" spans="1:13" s="1189" customFormat="1">
      <c r="A34" s="1270">
        <v>14</v>
      </c>
      <c r="B34" s="1269">
        <v>7000009415</v>
      </c>
      <c r="C34" s="1269">
        <v>130</v>
      </c>
      <c r="D34" s="1269" t="s">
        <v>666</v>
      </c>
      <c r="E34" s="1269">
        <v>1000004535</v>
      </c>
      <c r="F34" s="1269" t="s">
        <v>707</v>
      </c>
      <c r="G34" s="1269" t="s">
        <v>584</v>
      </c>
      <c r="H34" s="1269">
        <v>12</v>
      </c>
      <c r="I34" s="1296"/>
      <c r="J34" s="1297" t="str">
        <f t="shared" si="0"/>
        <v>Included</v>
      </c>
      <c r="K34" s="1210"/>
      <c r="M34" s="1177"/>
    </row>
    <row r="35" spans="1:13" s="1189" customFormat="1">
      <c r="A35" s="1270">
        <v>15</v>
      </c>
      <c r="B35" s="1269">
        <v>7000009415</v>
      </c>
      <c r="C35" s="1269">
        <v>140</v>
      </c>
      <c r="D35" s="1269" t="s">
        <v>666</v>
      </c>
      <c r="E35" s="1269">
        <v>1000020419</v>
      </c>
      <c r="F35" s="1269" t="s">
        <v>601</v>
      </c>
      <c r="G35" s="1269" t="s">
        <v>584</v>
      </c>
      <c r="H35" s="1269">
        <v>19</v>
      </c>
      <c r="I35" s="1296"/>
      <c r="J35" s="1297" t="str">
        <f t="shared" si="0"/>
        <v>Included</v>
      </c>
      <c r="K35" s="1210"/>
      <c r="M35" s="1177"/>
    </row>
    <row r="36" spans="1:13" s="1189" customFormat="1">
      <c r="A36" s="1270">
        <v>16</v>
      </c>
      <c r="B36" s="1269">
        <v>7000009415</v>
      </c>
      <c r="C36" s="1269">
        <v>150</v>
      </c>
      <c r="D36" s="1269" t="s">
        <v>666</v>
      </c>
      <c r="E36" s="1269">
        <v>1000004401</v>
      </c>
      <c r="F36" s="1269" t="s">
        <v>599</v>
      </c>
      <c r="G36" s="1269" t="s">
        <v>584</v>
      </c>
      <c r="H36" s="1269">
        <v>50</v>
      </c>
      <c r="I36" s="1296"/>
      <c r="J36" s="1297" t="str">
        <f t="shared" si="0"/>
        <v>Included</v>
      </c>
      <c r="K36" s="1210"/>
      <c r="M36" s="1177"/>
    </row>
    <row r="37" spans="1:13" s="1189" customFormat="1" ht="33">
      <c r="A37" s="1270">
        <v>17</v>
      </c>
      <c r="B37" s="1269">
        <v>7000009415</v>
      </c>
      <c r="C37" s="1269">
        <v>160</v>
      </c>
      <c r="D37" s="1269" t="s">
        <v>666</v>
      </c>
      <c r="E37" s="1269">
        <v>1000004461</v>
      </c>
      <c r="F37" s="1269" t="s">
        <v>650</v>
      </c>
      <c r="G37" s="1269" t="s">
        <v>584</v>
      </c>
      <c r="H37" s="1269">
        <v>30</v>
      </c>
      <c r="I37" s="1296"/>
      <c r="J37" s="1297" t="str">
        <f t="shared" si="0"/>
        <v>Included</v>
      </c>
      <c r="K37" s="1210"/>
      <c r="M37" s="1177"/>
    </row>
    <row r="38" spans="1:13" s="1189" customFormat="1">
      <c r="A38" s="1270">
        <v>18</v>
      </c>
      <c r="B38" s="1269">
        <v>7000009415</v>
      </c>
      <c r="C38" s="1269">
        <v>180</v>
      </c>
      <c r="D38" s="1269" t="s">
        <v>666</v>
      </c>
      <c r="E38" s="1269">
        <v>1000004484</v>
      </c>
      <c r="F38" s="1269" t="s">
        <v>708</v>
      </c>
      <c r="G38" s="1269" t="s">
        <v>584</v>
      </c>
      <c r="H38" s="1269">
        <v>2</v>
      </c>
      <c r="I38" s="1296"/>
      <c r="J38" s="1297" t="str">
        <f t="shared" si="0"/>
        <v>Included</v>
      </c>
      <c r="K38" s="1210"/>
      <c r="M38" s="1177"/>
    </row>
    <row r="39" spans="1:13" s="1189" customFormat="1">
      <c r="A39" s="1270">
        <v>19</v>
      </c>
      <c r="B39" s="1269">
        <v>7000009415</v>
      </c>
      <c r="C39" s="1269">
        <v>190</v>
      </c>
      <c r="D39" s="1269" t="s">
        <v>666</v>
      </c>
      <c r="E39" s="1269">
        <v>1000004483</v>
      </c>
      <c r="F39" s="1277" t="s">
        <v>651</v>
      </c>
      <c r="G39" s="1269" t="s">
        <v>584</v>
      </c>
      <c r="H39" s="1269">
        <v>23</v>
      </c>
      <c r="I39" s="1296"/>
      <c r="J39" s="1297" t="str">
        <f>IF(I39=0, "Included",IF(ISERROR(H39*I39), I39, H39*I39))</f>
        <v>Included</v>
      </c>
      <c r="K39" s="1210"/>
      <c r="M39" s="1177"/>
    </row>
    <row r="40" spans="1:13" s="1189" customFormat="1">
      <c r="A40" s="1270">
        <v>20</v>
      </c>
      <c r="B40" s="1269">
        <v>7000009415</v>
      </c>
      <c r="C40" s="1269">
        <v>200</v>
      </c>
      <c r="D40" s="1269" t="s">
        <v>666</v>
      </c>
      <c r="E40" s="1269">
        <v>1000004481</v>
      </c>
      <c r="F40" s="1269" t="s">
        <v>1030</v>
      </c>
      <c r="G40" s="1269" t="s">
        <v>584</v>
      </c>
      <c r="H40" s="1269">
        <v>10</v>
      </c>
      <c r="I40" s="1296"/>
      <c r="J40" s="1297" t="str">
        <f t="shared" ref="J40:J60" si="1">IF(I40=0, "Included",IF(ISERROR(H40*I40), I40, H40*I40))</f>
        <v>Included</v>
      </c>
      <c r="K40" s="1210"/>
      <c r="M40" s="1177"/>
    </row>
    <row r="41" spans="1:13" s="1189" customFormat="1">
      <c r="A41" s="1270">
        <v>21</v>
      </c>
      <c r="B41" s="1269">
        <v>7000009415</v>
      </c>
      <c r="C41" s="1269">
        <v>210</v>
      </c>
      <c r="D41" s="1269" t="s">
        <v>666</v>
      </c>
      <c r="E41" s="1269">
        <v>1000004480</v>
      </c>
      <c r="F41" s="1269" t="s">
        <v>1031</v>
      </c>
      <c r="G41" s="1269" t="s">
        <v>584</v>
      </c>
      <c r="H41" s="1269">
        <v>8</v>
      </c>
      <c r="I41" s="1296"/>
      <c r="J41" s="1297" t="str">
        <f t="shared" si="1"/>
        <v>Included</v>
      </c>
      <c r="K41" s="1210"/>
      <c r="M41" s="1177"/>
    </row>
    <row r="42" spans="1:13" s="1189" customFormat="1" ht="33">
      <c r="A42" s="1270">
        <v>22</v>
      </c>
      <c r="B42" s="1269">
        <v>7000009415</v>
      </c>
      <c r="C42" s="1269">
        <v>220</v>
      </c>
      <c r="D42" s="1269" t="s">
        <v>667</v>
      </c>
      <c r="E42" s="1269">
        <v>1000005069</v>
      </c>
      <c r="F42" s="1269" t="s">
        <v>711</v>
      </c>
      <c r="G42" s="1269" t="s">
        <v>584</v>
      </c>
      <c r="H42" s="1269">
        <v>3</v>
      </c>
      <c r="I42" s="1296"/>
      <c r="J42" s="1297" t="str">
        <f t="shared" si="1"/>
        <v>Included</v>
      </c>
      <c r="K42" s="1210"/>
      <c r="M42" s="1177"/>
    </row>
    <row r="43" spans="1:13" s="1189" customFormat="1">
      <c r="A43" s="1270">
        <v>23</v>
      </c>
      <c r="B43" s="1269">
        <v>7000009415</v>
      </c>
      <c r="C43" s="1269">
        <v>250</v>
      </c>
      <c r="D43" s="1269" t="s">
        <v>667</v>
      </c>
      <c r="E43" s="1269">
        <v>1000005037</v>
      </c>
      <c r="F43" s="1269" t="s">
        <v>714</v>
      </c>
      <c r="G43" s="1269" t="s">
        <v>584</v>
      </c>
      <c r="H43" s="1269">
        <v>2</v>
      </c>
      <c r="I43" s="1296"/>
      <c r="J43" s="1297" t="str">
        <f t="shared" si="1"/>
        <v>Included</v>
      </c>
      <c r="K43" s="1210"/>
      <c r="M43" s="1177"/>
    </row>
    <row r="44" spans="1:13" s="1189" customFormat="1">
      <c r="A44" s="1270">
        <v>24</v>
      </c>
      <c r="B44" s="1269">
        <v>7000009415</v>
      </c>
      <c r="C44" s="1269">
        <v>230</v>
      </c>
      <c r="D44" s="1269" t="s">
        <v>667</v>
      </c>
      <c r="E44" s="1269">
        <v>1000005048</v>
      </c>
      <c r="F44" s="1269" t="s">
        <v>712</v>
      </c>
      <c r="G44" s="1269" t="s">
        <v>584</v>
      </c>
      <c r="H44" s="1269">
        <v>3</v>
      </c>
      <c r="I44" s="1296"/>
      <c r="J44" s="1297" t="str">
        <f t="shared" si="1"/>
        <v>Included</v>
      </c>
      <c r="K44" s="1210"/>
      <c r="M44" s="1177"/>
    </row>
    <row r="45" spans="1:13" s="1189" customFormat="1">
      <c r="A45" s="1270">
        <v>25</v>
      </c>
      <c r="B45" s="1269">
        <v>7000009415</v>
      </c>
      <c r="C45" s="1269">
        <v>240</v>
      </c>
      <c r="D45" s="1269" t="s">
        <v>667</v>
      </c>
      <c r="E45" s="1269">
        <v>1000005039</v>
      </c>
      <c r="F45" s="1269" t="s">
        <v>713</v>
      </c>
      <c r="G45" s="1269" t="s">
        <v>584</v>
      </c>
      <c r="H45" s="1269">
        <v>1</v>
      </c>
      <c r="I45" s="1296"/>
      <c r="J45" s="1297" t="str">
        <f t="shared" si="1"/>
        <v>Included</v>
      </c>
      <c r="K45" s="1210"/>
      <c r="M45" s="1177"/>
    </row>
    <row r="46" spans="1:13" s="1189" customFormat="1">
      <c r="A46" s="1270">
        <v>26</v>
      </c>
      <c r="B46" s="1269">
        <v>7000009415</v>
      </c>
      <c r="C46" s="1269">
        <v>260</v>
      </c>
      <c r="D46" s="1269" t="s">
        <v>667</v>
      </c>
      <c r="E46" s="1269">
        <v>1000005030</v>
      </c>
      <c r="F46" s="1269" t="s">
        <v>861</v>
      </c>
      <c r="G46" s="1269" t="s">
        <v>584</v>
      </c>
      <c r="H46" s="1269">
        <v>6</v>
      </c>
      <c r="I46" s="1296"/>
      <c r="J46" s="1297" t="str">
        <f t="shared" si="1"/>
        <v>Included</v>
      </c>
      <c r="K46" s="1210"/>
      <c r="M46" s="1177"/>
    </row>
    <row r="47" spans="1:13" s="1189" customFormat="1">
      <c r="A47" s="1270">
        <v>27</v>
      </c>
      <c r="B47" s="1269">
        <v>7000009415</v>
      </c>
      <c r="C47" s="1269">
        <v>290</v>
      </c>
      <c r="D47" s="1269" t="s">
        <v>668</v>
      </c>
      <c r="E47" s="1269">
        <v>1000002061</v>
      </c>
      <c r="F47" s="1269" t="s">
        <v>1032</v>
      </c>
      <c r="G47" s="1269" t="s">
        <v>584</v>
      </c>
      <c r="H47" s="1269">
        <v>1</v>
      </c>
      <c r="I47" s="1296"/>
      <c r="J47" s="1297" t="str">
        <f t="shared" si="1"/>
        <v>Included</v>
      </c>
      <c r="K47" s="1210"/>
      <c r="M47" s="1177"/>
    </row>
    <row r="48" spans="1:13" s="1189" customFormat="1">
      <c r="A48" s="1270">
        <v>28</v>
      </c>
      <c r="B48" s="1269">
        <v>7000009415</v>
      </c>
      <c r="C48" s="1269">
        <v>270</v>
      </c>
      <c r="D48" s="1269" t="s">
        <v>668</v>
      </c>
      <c r="E48" s="1269">
        <v>1000020418</v>
      </c>
      <c r="F48" s="1269" t="s">
        <v>715</v>
      </c>
      <c r="G48" s="1269" t="s">
        <v>584</v>
      </c>
      <c r="H48" s="1269">
        <v>3</v>
      </c>
      <c r="I48" s="1296"/>
      <c r="J48" s="1297" t="str">
        <f t="shared" si="1"/>
        <v>Included</v>
      </c>
      <c r="K48" s="1210"/>
      <c r="M48" s="1177"/>
    </row>
    <row r="49" spans="1:13" s="1189" customFormat="1">
      <c r="A49" s="1270">
        <v>29</v>
      </c>
      <c r="B49" s="1269">
        <v>7000009415</v>
      </c>
      <c r="C49" s="1269">
        <v>280</v>
      </c>
      <c r="D49" s="1269" t="s">
        <v>668</v>
      </c>
      <c r="E49" s="1269">
        <v>1000002068</v>
      </c>
      <c r="F49" s="1269" t="s">
        <v>716</v>
      </c>
      <c r="G49" s="1269" t="s">
        <v>584</v>
      </c>
      <c r="H49" s="1269">
        <v>3</v>
      </c>
      <c r="I49" s="1296"/>
      <c r="J49" s="1297" t="str">
        <f t="shared" si="1"/>
        <v>Included</v>
      </c>
      <c r="K49" s="1210"/>
      <c r="M49" s="1177"/>
    </row>
    <row r="50" spans="1:13" s="1189" customFormat="1" ht="33">
      <c r="A50" s="1270">
        <v>30</v>
      </c>
      <c r="B50" s="1269">
        <v>7000009415</v>
      </c>
      <c r="C50" s="1269">
        <v>400</v>
      </c>
      <c r="D50" s="1269" t="s">
        <v>1020</v>
      </c>
      <c r="E50" s="1269">
        <v>1000005074</v>
      </c>
      <c r="F50" s="1269" t="s">
        <v>717</v>
      </c>
      <c r="G50" s="1269" t="s">
        <v>584</v>
      </c>
      <c r="H50" s="1269">
        <v>4</v>
      </c>
      <c r="I50" s="1296"/>
      <c r="J50" s="1297" t="str">
        <f t="shared" si="1"/>
        <v>Included</v>
      </c>
      <c r="K50" s="1210"/>
      <c r="M50" s="1177"/>
    </row>
    <row r="51" spans="1:13" s="1189" customFormat="1" ht="33">
      <c r="A51" s="1270">
        <v>31</v>
      </c>
      <c r="B51" s="1269">
        <v>7000009415</v>
      </c>
      <c r="C51" s="1269">
        <v>350</v>
      </c>
      <c r="D51" s="1269" t="s">
        <v>1020</v>
      </c>
      <c r="E51" s="1269">
        <v>1000005073</v>
      </c>
      <c r="F51" s="1269" t="s">
        <v>718</v>
      </c>
      <c r="G51" s="1269" t="s">
        <v>584</v>
      </c>
      <c r="H51" s="1269">
        <v>7</v>
      </c>
      <c r="I51" s="1296"/>
      <c r="J51" s="1297" t="str">
        <f t="shared" si="1"/>
        <v>Included</v>
      </c>
      <c r="K51" s="1210"/>
      <c r="M51" s="1177"/>
    </row>
    <row r="52" spans="1:13" s="1189" customFormat="1" ht="33">
      <c r="A52" s="1270">
        <v>32</v>
      </c>
      <c r="B52" s="1269">
        <v>7000009415</v>
      </c>
      <c r="C52" s="1269">
        <v>360</v>
      </c>
      <c r="D52" s="1269" t="s">
        <v>1020</v>
      </c>
      <c r="E52" s="1269">
        <v>1000005522</v>
      </c>
      <c r="F52" s="1269" t="s">
        <v>719</v>
      </c>
      <c r="G52" s="1269" t="s">
        <v>584</v>
      </c>
      <c r="H52" s="1269">
        <v>2</v>
      </c>
      <c r="I52" s="1296"/>
      <c r="J52" s="1297" t="str">
        <f t="shared" si="1"/>
        <v>Included</v>
      </c>
      <c r="K52" s="1210"/>
      <c r="M52" s="1177"/>
    </row>
    <row r="53" spans="1:13" s="1189" customFormat="1" ht="33">
      <c r="A53" s="1270">
        <v>33</v>
      </c>
      <c r="B53" s="1269">
        <v>7000009415</v>
      </c>
      <c r="C53" s="1269">
        <v>370</v>
      </c>
      <c r="D53" s="1269" t="s">
        <v>1020</v>
      </c>
      <c r="E53" s="1269">
        <v>1000005789</v>
      </c>
      <c r="F53" s="1269" t="s">
        <v>720</v>
      </c>
      <c r="G53" s="1269" t="s">
        <v>584</v>
      </c>
      <c r="H53" s="1269">
        <v>3</v>
      </c>
      <c r="I53" s="1296"/>
      <c r="J53" s="1297" t="str">
        <f t="shared" si="1"/>
        <v>Included</v>
      </c>
      <c r="K53" s="1210"/>
      <c r="M53" s="1177"/>
    </row>
    <row r="54" spans="1:13" s="1189" customFormat="1" ht="33">
      <c r="A54" s="1270">
        <v>34</v>
      </c>
      <c r="B54" s="1269">
        <v>7000009415</v>
      </c>
      <c r="C54" s="1269">
        <v>380</v>
      </c>
      <c r="D54" s="1269" t="s">
        <v>1020</v>
      </c>
      <c r="E54" s="1269">
        <v>1000005533</v>
      </c>
      <c r="F54" s="1269" t="s">
        <v>721</v>
      </c>
      <c r="G54" s="1269" t="s">
        <v>584</v>
      </c>
      <c r="H54" s="1269">
        <v>2</v>
      </c>
      <c r="I54" s="1296"/>
      <c r="J54" s="1297" t="str">
        <f t="shared" si="1"/>
        <v>Included</v>
      </c>
      <c r="K54" s="1210"/>
      <c r="M54" s="1177"/>
    </row>
    <row r="55" spans="1:13" s="1189" customFormat="1" ht="33">
      <c r="A55" s="1270">
        <v>35</v>
      </c>
      <c r="B55" s="1269">
        <v>7000009415</v>
      </c>
      <c r="C55" s="1269">
        <v>390</v>
      </c>
      <c r="D55" s="1269" t="s">
        <v>1020</v>
      </c>
      <c r="E55" s="1269">
        <v>1000005071</v>
      </c>
      <c r="F55" s="1269" t="s">
        <v>722</v>
      </c>
      <c r="G55" s="1269" t="s">
        <v>585</v>
      </c>
      <c r="H55" s="1269">
        <v>1</v>
      </c>
      <c r="I55" s="1296"/>
      <c r="J55" s="1297" t="str">
        <f t="shared" si="1"/>
        <v>Included</v>
      </c>
      <c r="K55" s="1210"/>
      <c r="M55" s="1177"/>
    </row>
    <row r="56" spans="1:13" s="1189" customFormat="1" ht="33">
      <c r="A56" s="1270">
        <v>36</v>
      </c>
      <c r="B56" s="1269">
        <v>7000009415</v>
      </c>
      <c r="C56" s="1269">
        <v>300</v>
      </c>
      <c r="D56" s="1269" t="s">
        <v>1021</v>
      </c>
      <c r="E56" s="1269">
        <v>1000002165</v>
      </c>
      <c r="F56" s="1269" t="s">
        <v>723</v>
      </c>
      <c r="G56" s="1269" t="s">
        <v>584</v>
      </c>
      <c r="H56" s="1269">
        <v>6</v>
      </c>
      <c r="I56" s="1296"/>
      <c r="J56" s="1297" t="str">
        <f t="shared" si="1"/>
        <v>Included</v>
      </c>
      <c r="K56" s="1210"/>
      <c r="M56" s="1177"/>
    </row>
    <row r="57" spans="1:13" s="1189" customFormat="1" ht="33">
      <c r="A57" s="1270">
        <v>37</v>
      </c>
      <c r="B57" s="1269">
        <v>7000009415</v>
      </c>
      <c r="C57" s="1269">
        <v>310</v>
      </c>
      <c r="D57" s="1269" t="s">
        <v>1021</v>
      </c>
      <c r="E57" s="1269">
        <v>1000002163</v>
      </c>
      <c r="F57" s="1269" t="s">
        <v>724</v>
      </c>
      <c r="G57" s="1269" t="s">
        <v>584</v>
      </c>
      <c r="H57" s="1269">
        <v>4</v>
      </c>
      <c r="I57" s="1296"/>
      <c r="J57" s="1297" t="str">
        <f t="shared" si="1"/>
        <v>Included</v>
      </c>
      <c r="K57" s="1210"/>
      <c r="M57" s="1177"/>
    </row>
    <row r="58" spans="1:13" s="1189" customFormat="1" ht="33">
      <c r="A58" s="1270">
        <v>38</v>
      </c>
      <c r="B58" s="1269">
        <v>7000009415</v>
      </c>
      <c r="C58" s="1269">
        <v>320</v>
      </c>
      <c r="D58" s="1269" t="s">
        <v>1021</v>
      </c>
      <c r="E58" s="1269">
        <v>1000003398</v>
      </c>
      <c r="F58" s="1269" t="s">
        <v>725</v>
      </c>
      <c r="G58" s="1269" t="s">
        <v>584</v>
      </c>
      <c r="H58" s="1269">
        <v>2</v>
      </c>
      <c r="I58" s="1296"/>
      <c r="J58" s="1297" t="str">
        <f t="shared" si="1"/>
        <v>Included</v>
      </c>
      <c r="K58" s="1210"/>
      <c r="M58" s="1177"/>
    </row>
    <row r="59" spans="1:13" s="1189" customFormat="1" ht="33">
      <c r="A59" s="1270">
        <v>39</v>
      </c>
      <c r="B59" s="1269">
        <v>7000009415</v>
      </c>
      <c r="C59" s="1269">
        <v>330</v>
      </c>
      <c r="D59" s="1269" t="s">
        <v>1021</v>
      </c>
      <c r="E59" s="1269">
        <v>1000003407</v>
      </c>
      <c r="F59" s="1269" t="s">
        <v>726</v>
      </c>
      <c r="G59" s="1269" t="s">
        <v>584</v>
      </c>
      <c r="H59" s="1269">
        <v>1</v>
      </c>
      <c r="I59" s="1296"/>
      <c r="J59" s="1297" t="str">
        <f t="shared" si="1"/>
        <v>Included</v>
      </c>
      <c r="K59" s="1210"/>
      <c r="M59" s="1177"/>
    </row>
    <row r="60" spans="1:13" s="1189" customFormat="1" ht="33">
      <c r="A60" s="1270">
        <v>40</v>
      </c>
      <c r="B60" s="1269">
        <v>7000009415</v>
      </c>
      <c r="C60" s="1269">
        <v>340</v>
      </c>
      <c r="D60" s="1269" t="s">
        <v>1021</v>
      </c>
      <c r="E60" s="1269">
        <v>1000002145</v>
      </c>
      <c r="F60" s="1269" t="s">
        <v>727</v>
      </c>
      <c r="G60" s="1269" t="s">
        <v>585</v>
      </c>
      <c r="H60" s="1269">
        <v>1</v>
      </c>
      <c r="I60" s="1296"/>
      <c r="J60" s="1297" t="str">
        <f t="shared" si="1"/>
        <v>Included</v>
      </c>
      <c r="K60" s="1210"/>
      <c r="M60" s="1177"/>
    </row>
    <row r="61" spans="1:13" s="1189" customFormat="1">
      <c r="A61" s="1270">
        <v>41</v>
      </c>
      <c r="B61" s="1269">
        <v>7000009415</v>
      </c>
      <c r="C61" s="1269">
        <v>410</v>
      </c>
      <c r="D61" s="1269" t="s">
        <v>669</v>
      </c>
      <c r="E61" s="1269">
        <v>1000021642</v>
      </c>
      <c r="F61" s="1269" t="s">
        <v>728</v>
      </c>
      <c r="G61" s="1269" t="s">
        <v>584</v>
      </c>
      <c r="H61" s="1269">
        <v>1</v>
      </c>
      <c r="I61" s="1296"/>
      <c r="J61" s="1297" t="str">
        <f t="shared" ref="J61:J76" si="2">IF(I61=0, "Included",IF(ISERROR(H61*I61), I61, H61*I61))</f>
        <v>Included</v>
      </c>
      <c r="K61" s="1210"/>
      <c r="M61" s="1177"/>
    </row>
    <row r="62" spans="1:13" s="1189" customFormat="1">
      <c r="A62" s="1270">
        <v>42</v>
      </c>
      <c r="B62" s="1269">
        <v>7000009415</v>
      </c>
      <c r="C62" s="1269">
        <v>420</v>
      </c>
      <c r="D62" s="1269" t="s">
        <v>669</v>
      </c>
      <c r="E62" s="1269">
        <v>1000025391</v>
      </c>
      <c r="F62" s="1269" t="s">
        <v>586</v>
      </c>
      <c r="G62" s="1269" t="s">
        <v>584</v>
      </c>
      <c r="H62" s="1269">
        <v>1</v>
      </c>
      <c r="I62" s="1296"/>
      <c r="J62" s="1297" t="str">
        <f t="shared" si="2"/>
        <v>Included</v>
      </c>
      <c r="K62" s="1210"/>
      <c r="M62" s="1177"/>
    </row>
    <row r="63" spans="1:13" s="1189" customFormat="1">
      <c r="A63" s="1270">
        <v>43</v>
      </c>
      <c r="B63" s="1269">
        <v>7000009415</v>
      </c>
      <c r="C63" s="1269">
        <v>430</v>
      </c>
      <c r="D63" s="1269" t="s">
        <v>669</v>
      </c>
      <c r="E63" s="1269">
        <v>1000025861</v>
      </c>
      <c r="F63" s="1269" t="s">
        <v>729</v>
      </c>
      <c r="G63" s="1269" t="s">
        <v>585</v>
      </c>
      <c r="H63" s="1269">
        <v>1</v>
      </c>
      <c r="I63" s="1296"/>
      <c r="J63" s="1297" t="str">
        <f t="shared" si="2"/>
        <v>Included</v>
      </c>
      <c r="K63" s="1210"/>
      <c r="M63" s="1177"/>
    </row>
    <row r="64" spans="1:13" s="1189" customFormat="1" ht="33">
      <c r="A64" s="1270">
        <v>44</v>
      </c>
      <c r="B64" s="1269">
        <v>7000009415</v>
      </c>
      <c r="C64" s="1269">
        <v>440</v>
      </c>
      <c r="D64" s="1269" t="s">
        <v>670</v>
      </c>
      <c r="E64" s="1269">
        <v>1000005534</v>
      </c>
      <c r="F64" s="1269" t="s">
        <v>732</v>
      </c>
      <c r="G64" s="1269" t="s">
        <v>584</v>
      </c>
      <c r="H64" s="1269">
        <v>8</v>
      </c>
      <c r="I64" s="1296"/>
      <c r="J64" s="1297" t="str">
        <f t="shared" si="2"/>
        <v>Included</v>
      </c>
      <c r="K64" s="1210"/>
      <c r="M64" s="1177"/>
    </row>
    <row r="65" spans="1:13" s="1189" customFormat="1" ht="33">
      <c r="A65" s="1270">
        <v>45</v>
      </c>
      <c r="B65" s="1269">
        <v>7000009415</v>
      </c>
      <c r="C65" s="1269">
        <v>450</v>
      </c>
      <c r="D65" s="1269" t="s">
        <v>670</v>
      </c>
      <c r="E65" s="1269">
        <v>1000003408</v>
      </c>
      <c r="F65" s="1269" t="s">
        <v>733</v>
      </c>
      <c r="G65" s="1269" t="s">
        <v>584</v>
      </c>
      <c r="H65" s="1269">
        <v>8</v>
      </c>
      <c r="I65" s="1296"/>
      <c r="J65" s="1297" t="str">
        <f t="shared" si="2"/>
        <v>Included</v>
      </c>
      <c r="K65" s="1210"/>
      <c r="M65" s="1177"/>
    </row>
    <row r="66" spans="1:13" s="1189" customFormat="1" ht="33">
      <c r="A66" s="1270">
        <v>46</v>
      </c>
      <c r="B66" s="1269">
        <v>7000009415</v>
      </c>
      <c r="C66" s="1269">
        <v>460</v>
      </c>
      <c r="D66" s="1269" t="s">
        <v>670</v>
      </c>
      <c r="E66" s="1269">
        <v>1000005536</v>
      </c>
      <c r="F66" s="1269" t="s">
        <v>734</v>
      </c>
      <c r="G66" s="1269" t="s">
        <v>584</v>
      </c>
      <c r="H66" s="1269">
        <v>3</v>
      </c>
      <c r="I66" s="1296"/>
      <c r="J66" s="1297" t="str">
        <f t="shared" si="2"/>
        <v>Included</v>
      </c>
      <c r="K66" s="1210"/>
      <c r="M66" s="1177"/>
    </row>
    <row r="67" spans="1:13" s="1189" customFormat="1" ht="33">
      <c r="A67" s="1270">
        <v>47</v>
      </c>
      <c r="B67" s="1269">
        <v>7000009415</v>
      </c>
      <c r="C67" s="1269">
        <v>470</v>
      </c>
      <c r="D67" s="1269" t="s">
        <v>670</v>
      </c>
      <c r="E67" s="1269">
        <v>1000003410</v>
      </c>
      <c r="F67" s="1269" t="s">
        <v>735</v>
      </c>
      <c r="G67" s="1269" t="s">
        <v>584</v>
      </c>
      <c r="H67" s="1269">
        <v>2</v>
      </c>
      <c r="I67" s="1296"/>
      <c r="J67" s="1297" t="str">
        <f t="shared" si="2"/>
        <v>Included</v>
      </c>
      <c r="K67" s="1210"/>
      <c r="M67" s="1177"/>
    </row>
    <row r="68" spans="1:13" s="1189" customFormat="1" ht="33">
      <c r="A68" s="1270">
        <v>48</v>
      </c>
      <c r="B68" s="1269">
        <v>7000009415</v>
      </c>
      <c r="C68" s="1269">
        <v>480</v>
      </c>
      <c r="D68" s="1269" t="s">
        <v>670</v>
      </c>
      <c r="E68" s="1269">
        <v>1000018700</v>
      </c>
      <c r="F68" s="1269" t="s">
        <v>736</v>
      </c>
      <c r="G68" s="1269" t="s">
        <v>585</v>
      </c>
      <c r="H68" s="1269">
        <v>1</v>
      </c>
      <c r="I68" s="1296"/>
      <c r="J68" s="1297" t="str">
        <f t="shared" si="2"/>
        <v>Included</v>
      </c>
      <c r="K68" s="1210"/>
      <c r="M68" s="1177"/>
    </row>
    <row r="69" spans="1:13" s="1189" customFormat="1" ht="33">
      <c r="A69" s="1270">
        <v>49</v>
      </c>
      <c r="B69" s="1269">
        <v>7000009415</v>
      </c>
      <c r="C69" s="1269">
        <v>490</v>
      </c>
      <c r="D69" s="1269" t="s">
        <v>1022</v>
      </c>
      <c r="E69" s="1269">
        <v>1000010638</v>
      </c>
      <c r="F69" s="1269" t="s">
        <v>587</v>
      </c>
      <c r="G69" s="1269" t="s">
        <v>584</v>
      </c>
      <c r="H69" s="1269">
        <v>8</v>
      </c>
      <c r="I69" s="1296"/>
      <c r="J69" s="1297" t="str">
        <f t="shared" si="2"/>
        <v>Included</v>
      </c>
      <c r="K69" s="1210"/>
      <c r="M69" s="1177"/>
    </row>
    <row r="70" spans="1:13" s="1189" customFormat="1" ht="33">
      <c r="A70" s="1270">
        <v>50</v>
      </c>
      <c r="B70" s="1269">
        <v>7000009415</v>
      </c>
      <c r="C70" s="1269">
        <v>500</v>
      </c>
      <c r="D70" s="1269" t="s">
        <v>1022</v>
      </c>
      <c r="E70" s="1269">
        <v>1000011082</v>
      </c>
      <c r="F70" s="1269" t="s">
        <v>730</v>
      </c>
      <c r="G70" s="1269" t="s">
        <v>585</v>
      </c>
      <c r="H70" s="1269">
        <v>1</v>
      </c>
      <c r="I70" s="1296"/>
      <c r="J70" s="1297" t="str">
        <f t="shared" si="2"/>
        <v>Included</v>
      </c>
      <c r="K70" s="1210"/>
      <c r="M70" s="1177"/>
    </row>
    <row r="71" spans="1:13" s="1189" customFormat="1" ht="33">
      <c r="A71" s="1270">
        <v>51</v>
      </c>
      <c r="B71" s="1269">
        <v>7000009415</v>
      </c>
      <c r="C71" s="1269">
        <v>510</v>
      </c>
      <c r="D71" s="1269" t="s">
        <v>1022</v>
      </c>
      <c r="E71" s="1269">
        <v>1000002134</v>
      </c>
      <c r="F71" s="1269" t="s">
        <v>588</v>
      </c>
      <c r="G71" s="1269" t="s">
        <v>584</v>
      </c>
      <c r="H71" s="1269">
        <v>8</v>
      </c>
      <c r="I71" s="1296"/>
      <c r="J71" s="1297" t="str">
        <f t="shared" si="2"/>
        <v>Included</v>
      </c>
      <c r="K71" s="1210"/>
      <c r="M71" s="1177"/>
    </row>
    <row r="72" spans="1:13" s="1189" customFormat="1" ht="33">
      <c r="A72" s="1270">
        <v>52</v>
      </c>
      <c r="B72" s="1269">
        <v>7000009415</v>
      </c>
      <c r="C72" s="1269">
        <v>520</v>
      </c>
      <c r="D72" s="1269" t="s">
        <v>1022</v>
      </c>
      <c r="E72" s="1269">
        <v>1000001104</v>
      </c>
      <c r="F72" s="1269" t="s">
        <v>731</v>
      </c>
      <c r="G72" s="1269" t="s">
        <v>584</v>
      </c>
      <c r="H72" s="1269">
        <v>15</v>
      </c>
      <c r="I72" s="1296"/>
      <c r="J72" s="1297" t="str">
        <f t="shared" si="2"/>
        <v>Included</v>
      </c>
      <c r="K72" s="1210"/>
      <c r="M72" s="1177"/>
    </row>
    <row r="73" spans="1:13" s="1189" customFormat="1" ht="33">
      <c r="A73" s="1270">
        <v>53</v>
      </c>
      <c r="B73" s="1269">
        <v>7000009415</v>
      </c>
      <c r="C73" s="1269">
        <v>530</v>
      </c>
      <c r="D73" s="1269" t="s">
        <v>1022</v>
      </c>
      <c r="E73" s="1269">
        <v>1000009250</v>
      </c>
      <c r="F73" s="1269" t="s">
        <v>1033</v>
      </c>
      <c r="G73" s="1269" t="s">
        <v>589</v>
      </c>
      <c r="H73" s="1269">
        <v>500</v>
      </c>
      <c r="I73" s="1296"/>
      <c r="J73" s="1297" t="str">
        <f t="shared" si="2"/>
        <v>Included</v>
      </c>
      <c r="K73" s="1210"/>
      <c r="M73" s="1177"/>
    </row>
    <row r="74" spans="1:13" s="1189" customFormat="1" ht="33">
      <c r="A74" s="1270">
        <v>54</v>
      </c>
      <c r="B74" s="1269">
        <v>7000009415</v>
      </c>
      <c r="C74" s="1269">
        <v>540</v>
      </c>
      <c r="D74" s="1269" t="s">
        <v>1022</v>
      </c>
      <c r="E74" s="1269">
        <v>1000025769</v>
      </c>
      <c r="F74" s="1269" t="s">
        <v>1034</v>
      </c>
      <c r="G74" s="1269" t="s">
        <v>585</v>
      </c>
      <c r="H74" s="1269">
        <v>1</v>
      </c>
      <c r="I74" s="1296"/>
      <c r="J74" s="1297" t="str">
        <f t="shared" si="2"/>
        <v>Included</v>
      </c>
      <c r="K74" s="1210"/>
      <c r="M74" s="1177"/>
    </row>
    <row r="75" spans="1:13" s="1189" customFormat="1">
      <c r="A75" s="1270">
        <v>55</v>
      </c>
      <c r="B75" s="1269">
        <v>7000009415</v>
      </c>
      <c r="C75" s="1269">
        <v>550</v>
      </c>
      <c r="D75" s="1269" t="s">
        <v>671</v>
      </c>
      <c r="E75" s="1269">
        <v>1000004313</v>
      </c>
      <c r="F75" s="1269" t="s">
        <v>737</v>
      </c>
      <c r="G75" s="1269" t="s">
        <v>585</v>
      </c>
      <c r="H75" s="1269">
        <v>1</v>
      </c>
      <c r="I75" s="1296"/>
      <c r="J75" s="1297" t="str">
        <f t="shared" si="2"/>
        <v>Included</v>
      </c>
      <c r="K75" s="1210"/>
      <c r="M75" s="1177"/>
    </row>
    <row r="76" spans="1:13" s="1189" customFormat="1">
      <c r="A76" s="1270">
        <v>56</v>
      </c>
      <c r="B76" s="1269">
        <v>7000009415</v>
      </c>
      <c r="C76" s="1269">
        <v>560</v>
      </c>
      <c r="D76" s="1269" t="s">
        <v>671</v>
      </c>
      <c r="E76" s="1269">
        <v>1000004303</v>
      </c>
      <c r="F76" s="1269" t="s">
        <v>738</v>
      </c>
      <c r="G76" s="1269" t="s">
        <v>585</v>
      </c>
      <c r="H76" s="1269">
        <v>1</v>
      </c>
      <c r="I76" s="1296"/>
      <c r="J76" s="1297" t="str">
        <f t="shared" si="2"/>
        <v>Included</v>
      </c>
      <c r="K76" s="1210"/>
      <c r="M76" s="1177"/>
    </row>
    <row r="77" spans="1:13" s="1189" customFormat="1">
      <c r="A77" s="1270">
        <v>57</v>
      </c>
      <c r="B77" s="1269">
        <v>7000009415</v>
      </c>
      <c r="C77" s="1269">
        <v>570</v>
      </c>
      <c r="D77" s="1269" t="s">
        <v>671</v>
      </c>
      <c r="E77" s="1269">
        <v>1000004312</v>
      </c>
      <c r="F77" s="1269" t="s">
        <v>739</v>
      </c>
      <c r="G77" s="1269" t="s">
        <v>585</v>
      </c>
      <c r="H77" s="1269">
        <v>1</v>
      </c>
      <c r="I77" s="1296"/>
      <c r="J77" s="1297" t="str">
        <f t="shared" ref="J77:J83" si="3">IF(I77=0, "Included",IF(ISERROR(H77*I77), I77, H77*I77))</f>
        <v>Included</v>
      </c>
      <c r="K77" s="1210"/>
      <c r="M77" s="1177"/>
    </row>
    <row r="78" spans="1:13" s="1189" customFormat="1">
      <c r="A78" s="1270">
        <v>58</v>
      </c>
      <c r="B78" s="1269">
        <v>7000009415</v>
      </c>
      <c r="C78" s="1269">
        <v>580</v>
      </c>
      <c r="D78" s="1269" t="s">
        <v>671</v>
      </c>
      <c r="E78" s="1269">
        <v>1000004307</v>
      </c>
      <c r="F78" s="1269" t="s">
        <v>740</v>
      </c>
      <c r="G78" s="1269" t="s">
        <v>585</v>
      </c>
      <c r="H78" s="1269">
        <v>1</v>
      </c>
      <c r="I78" s="1296"/>
      <c r="J78" s="1297" t="str">
        <f t="shared" si="3"/>
        <v>Included</v>
      </c>
      <c r="K78" s="1210"/>
      <c r="M78" s="1177"/>
    </row>
    <row r="79" spans="1:13" s="1189" customFormat="1">
      <c r="A79" s="1270">
        <v>59</v>
      </c>
      <c r="B79" s="1269">
        <v>7000009415</v>
      </c>
      <c r="C79" s="1269">
        <v>590</v>
      </c>
      <c r="D79" s="1269" t="s">
        <v>671</v>
      </c>
      <c r="E79" s="1269">
        <v>1000004305</v>
      </c>
      <c r="F79" s="1269" t="s">
        <v>741</v>
      </c>
      <c r="G79" s="1269" t="s">
        <v>585</v>
      </c>
      <c r="H79" s="1269">
        <v>1</v>
      </c>
      <c r="I79" s="1296"/>
      <c r="J79" s="1297" t="str">
        <f t="shared" si="3"/>
        <v>Included</v>
      </c>
      <c r="K79" s="1210"/>
      <c r="M79" s="1177"/>
    </row>
    <row r="80" spans="1:13" s="1189" customFormat="1">
      <c r="A80" s="1270">
        <v>60</v>
      </c>
      <c r="B80" s="1269">
        <v>7000009415</v>
      </c>
      <c r="C80" s="1269">
        <v>600</v>
      </c>
      <c r="D80" s="1269" t="s">
        <v>671</v>
      </c>
      <c r="E80" s="1269">
        <v>1000001144</v>
      </c>
      <c r="F80" s="1269" t="s">
        <v>742</v>
      </c>
      <c r="G80" s="1269" t="s">
        <v>585</v>
      </c>
      <c r="H80" s="1269">
        <v>2</v>
      </c>
      <c r="I80" s="1296"/>
      <c r="J80" s="1297" t="str">
        <f t="shared" si="3"/>
        <v>Included</v>
      </c>
      <c r="K80" s="1210"/>
      <c r="M80" s="1177"/>
    </row>
    <row r="81" spans="1:13" s="1189" customFormat="1">
      <c r="A81" s="1270">
        <v>61</v>
      </c>
      <c r="B81" s="1269">
        <v>7000009415</v>
      </c>
      <c r="C81" s="1269">
        <v>610</v>
      </c>
      <c r="D81" s="1269" t="s">
        <v>671</v>
      </c>
      <c r="E81" s="1269">
        <v>1000004754</v>
      </c>
      <c r="F81" s="1269" t="s">
        <v>743</v>
      </c>
      <c r="G81" s="1269" t="s">
        <v>585</v>
      </c>
      <c r="H81" s="1269">
        <v>2</v>
      </c>
      <c r="I81" s="1296"/>
      <c r="J81" s="1297" t="str">
        <f t="shared" si="3"/>
        <v>Included</v>
      </c>
      <c r="K81" s="1210"/>
      <c r="M81" s="1177"/>
    </row>
    <row r="82" spans="1:13" s="1189" customFormat="1">
      <c r="A82" s="1270">
        <v>62</v>
      </c>
      <c r="B82" s="1269">
        <v>7000009415</v>
      </c>
      <c r="C82" s="1269">
        <v>620</v>
      </c>
      <c r="D82" s="1269" t="s">
        <v>672</v>
      </c>
      <c r="E82" s="1269">
        <v>1000001151</v>
      </c>
      <c r="F82" s="1269" t="s">
        <v>744</v>
      </c>
      <c r="G82" s="1269" t="s">
        <v>585</v>
      </c>
      <c r="H82" s="1269">
        <v>2</v>
      </c>
      <c r="I82" s="1296"/>
      <c r="J82" s="1297" t="str">
        <f t="shared" si="3"/>
        <v>Included</v>
      </c>
      <c r="K82" s="1210"/>
      <c r="M82" s="1177"/>
    </row>
    <row r="83" spans="1:13" s="1189" customFormat="1">
      <c r="A83" s="1270">
        <v>63</v>
      </c>
      <c r="B83" s="1269">
        <v>7000009415</v>
      </c>
      <c r="C83" s="1269">
        <v>630</v>
      </c>
      <c r="D83" s="1269" t="s">
        <v>672</v>
      </c>
      <c r="E83" s="1269">
        <v>1000004762</v>
      </c>
      <c r="F83" s="1269" t="s">
        <v>745</v>
      </c>
      <c r="G83" s="1269" t="s">
        <v>585</v>
      </c>
      <c r="H83" s="1269">
        <v>2</v>
      </c>
      <c r="I83" s="1296"/>
      <c r="J83" s="1297" t="str">
        <f t="shared" si="3"/>
        <v>Included</v>
      </c>
      <c r="K83" s="1210"/>
      <c r="M83" s="1177"/>
    </row>
    <row r="84" spans="1:13" s="1189" customFormat="1">
      <c r="A84" s="1270">
        <v>64</v>
      </c>
      <c r="B84" s="1269">
        <v>7000009415</v>
      </c>
      <c r="C84" s="1269">
        <v>640</v>
      </c>
      <c r="D84" s="1269" t="s">
        <v>672</v>
      </c>
      <c r="E84" s="1269">
        <v>1000001153</v>
      </c>
      <c r="F84" s="1269" t="s">
        <v>746</v>
      </c>
      <c r="G84" s="1269" t="s">
        <v>584</v>
      </c>
      <c r="H84" s="1269">
        <v>2</v>
      </c>
      <c r="I84" s="1296"/>
      <c r="J84" s="1297" t="str">
        <f t="shared" ref="J84:J94" si="4">IF(I84=0, "Included",IF(ISERROR(H84*I84), I84, H84*I84))</f>
        <v>Included</v>
      </c>
      <c r="K84" s="1210"/>
      <c r="M84" s="1177"/>
    </row>
    <row r="85" spans="1:13" s="1189" customFormat="1">
      <c r="A85" s="1270">
        <v>65</v>
      </c>
      <c r="B85" s="1269">
        <v>7000009415</v>
      </c>
      <c r="C85" s="1269">
        <v>650</v>
      </c>
      <c r="D85" s="1269" t="s">
        <v>672</v>
      </c>
      <c r="E85" s="1269">
        <v>1000004764</v>
      </c>
      <c r="F85" s="1269" t="s">
        <v>747</v>
      </c>
      <c r="G85" s="1269" t="s">
        <v>584</v>
      </c>
      <c r="H85" s="1269">
        <v>2</v>
      </c>
      <c r="I85" s="1296"/>
      <c r="J85" s="1297" t="str">
        <f t="shared" si="4"/>
        <v>Included</v>
      </c>
      <c r="K85" s="1210"/>
      <c r="M85" s="1177"/>
    </row>
    <row r="86" spans="1:13" s="1189" customFormat="1">
      <c r="A86" s="1270">
        <v>66</v>
      </c>
      <c r="B86" s="1269">
        <v>7000009415</v>
      </c>
      <c r="C86" s="1269">
        <v>660</v>
      </c>
      <c r="D86" s="1269" t="s">
        <v>673</v>
      </c>
      <c r="E86" s="1269">
        <v>1000004797</v>
      </c>
      <c r="F86" s="1269" t="s">
        <v>748</v>
      </c>
      <c r="G86" s="1269" t="s">
        <v>585</v>
      </c>
      <c r="H86" s="1269">
        <v>1</v>
      </c>
      <c r="I86" s="1296"/>
      <c r="J86" s="1297" t="str">
        <f t="shared" si="4"/>
        <v>Included</v>
      </c>
      <c r="K86" s="1210"/>
      <c r="M86" s="1177"/>
    </row>
    <row r="87" spans="1:13" s="1189" customFormat="1" ht="33">
      <c r="A87" s="1270">
        <v>67</v>
      </c>
      <c r="B87" s="1269">
        <v>7000009415</v>
      </c>
      <c r="C87" s="1269">
        <v>670</v>
      </c>
      <c r="D87" s="1269" t="s">
        <v>674</v>
      </c>
      <c r="E87" s="1269">
        <v>1000013502</v>
      </c>
      <c r="F87" s="1269" t="s">
        <v>749</v>
      </c>
      <c r="G87" s="1269" t="s">
        <v>584</v>
      </c>
      <c r="H87" s="1269">
        <v>20</v>
      </c>
      <c r="I87" s="1296"/>
      <c r="J87" s="1297" t="str">
        <f t="shared" si="4"/>
        <v>Included</v>
      </c>
      <c r="K87" s="1210"/>
      <c r="M87" s="1177"/>
    </row>
    <row r="88" spans="1:13" s="1189" customFormat="1" ht="33">
      <c r="A88" s="1270">
        <v>68</v>
      </c>
      <c r="B88" s="1269">
        <v>7000009415</v>
      </c>
      <c r="C88" s="1269">
        <v>680</v>
      </c>
      <c r="D88" s="1269" t="s">
        <v>674</v>
      </c>
      <c r="E88" s="1269">
        <v>1000006285</v>
      </c>
      <c r="F88" s="1269" t="s">
        <v>750</v>
      </c>
      <c r="G88" s="1269" t="s">
        <v>585</v>
      </c>
      <c r="H88" s="1269">
        <v>4</v>
      </c>
      <c r="I88" s="1296"/>
      <c r="J88" s="1297" t="str">
        <f t="shared" si="4"/>
        <v>Included</v>
      </c>
      <c r="K88" s="1210"/>
      <c r="M88" s="1177"/>
    </row>
    <row r="89" spans="1:13" s="1189" customFormat="1" ht="33">
      <c r="A89" s="1270">
        <v>69</v>
      </c>
      <c r="B89" s="1269">
        <v>7000009415</v>
      </c>
      <c r="C89" s="1269">
        <v>690</v>
      </c>
      <c r="D89" s="1269" t="s">
        <v>674</v>
      </c>
      <c r="E89" s="1269">
        <v>1000006284</v>
      </c>
      <c r="F89" s="1269" t="s">
        <v>751</v>
      </c>
      <c r="G89" s="1269" t="s">
        <v>585</v>
      </c>
      <c r="H89" s="1269">
        <v>4</v>
      </c>
      <c r="I89" s="1296"/>
      <c r="J89" s="1297" t="str">
        <f t="shared" si="4"/>
        <v>Included</v>
      </c>
      <c r="K89" s="1210"/>
      <c r="M89" s="1177"/>
    </row>
    <row r="90" spans="1:13" s="1189" customFormat="1" ht="49.5">
      <c r="A90" s="1270">
        <v>70</v>
      </c>
      <c r="B90" s="1269">
        <v>7000009415</v>
      </c>
      <c r="C90" s="1269">
        <v>700</v>
      </c>
      <c r="D90" s="1269" t="s">
        <v>675</v>
      </c>
      <c r="E90" s="1269">
        <v>1000012032</v>
      </c>
      <c r="F90" s="1269" t="s">
        <v>752</v>
      </c>
      <c r="G90" s="1269" t="s">
        <v>585</v>
      </c>
      <c r="H90" s="1269">
        <v>1</v>
      </c>
      <c r="I90" s="1296"/>
      <c r="J90" s="1297" t="str">
        <f t="shared" si="4"/>
        <v>Included</v>
      </c>
      <c r="K90" s="1210"/>
      <c r="M90" s="1177"/>
    </row>
    <row r="91" spans="1:13" s="1189" customFormat="1" ht="33">
      <c r="A91" s="1270">
        <v>71</v>
      </c>
      <c r="B91" s="1269">
        <v>7000009415</v>
      </c>
      <c r="C91" s="1269">
        <v>710</v>
      </c>
      <c r="D91" s="1269" t="s">
        <v>675</v>
      </c>
      <c r="E91" s="1269">
        <v>1000012038</v>
      </c>
      <c r="F91" s="1269" t="s">
        <v>753</v>
      </c>
      <c r="G91" s="1269" t="s">
        <v>585</v>
      </c>
      <c r="H91" s="1269">
        <v>1</v>
      </c>
      <c r="I91" s="1296"/>
      <c r="J91" s="1297" t="str">
        <f t="shared" si="4"/>
        <v>Included</v>
      </c>
      <c r="K91" s="1210"/>
      <c r="M91" s="1177"/>
    </row>
    <row r="92" spans="1:13" s="1189" customFormat="1" ht="33">
      <c r="A92" s="1270">
        <v>72</v>
      </c>
      <c r="B92" s="1269">
        <v>7000009415</v>
      </c>
      <c r="C92" s="1269">
        <v>720</v>
      </c>
      <c r="D92" s="1269" t="s">
        <v>675</v>
      </c>
      <c r="E92" s="1269">
        <v>1000012027</v>
      </c>
      <c r="F92" s="1269" t="s">
        <v>754</v>
      </c>
      <c r="G92" s="1269" t="s">
        <v>584</v>
      </c>
      <c r="H92" s="1269">
        <v>4</v>
      </c>
      <c r="I92" s="1296"/>
      <c r="J92" s="1297" t="str">
        <f t="shared" si="4"/>
        <v>Included</v>
      </c>
      <c r="K92" s="1210"/>
      <c r="M92" s="1177"/>
    </row>
    <row r="93" spans="1:13" s="1189" customFormat="1" ht="33">
      <c r="A93" s="1270">
        <v>73</v>
      </c>
      <c r="B93" s="1269">
        <v>7000009415</v>
      </c>
      <c r="C93" s="1269">
        <v>730</v>
      </c>
      <c r="D93" s="1269" t="s">
        <v>675</v>
      </c>
      <c r="E93" s="1269">
        <v>1000012073</v>
      </c>
      <c r="F93" s="1269" t="s">
        <v>755</v>
      </c>
      <c r="G93" s="1269" t="s">
        <v>584</v>
      </c>
      <c r="H93" s="1269">
        <v>2</v>
      </c>
      <c r="I93" s="1296"/>
      <c r="J93" s="1297" t="str">
        <f t="shared" si="4"/>
        <v>Included</v>
      </c>
      <c r="K93" s="1210"/>
      <c r="M93" s="1177"/>
    </row>
    <row r="94" spans="1:13" s="1189" customFormat="1" ht="33">
      <c r="A94" s="1270">
        <v>74</v>
      </c>
      <c r="B94" s="1269">
        <v>7000009415</v>
      </c>
      <c r="C94" s="1269">
        <v>740</v>
      </c>
      <c r="D94" s="1269" t="s">
        <v>675</v>
      </c>
      <c r="E94" s="1269">
        <v>1000012022</v>
      </c>
      <c r="F94" s="1269" t="s">
        <v>756</v>
      </c>
      <c r="G94" s="1269" t="s">
        <v>584</v>
      </c>
      <c r="H94" s="1269">
        <v>25</v>
      </c>
      <c r="I94" s="1296"/>
      <c r="J94" s="1297" t="str">
        <f t="shared" si="4"/>
        <v>Included</v>
      </c>
      <c r="K94" s="1210"/>
      <c r="M94" s="1177"/>
    </row>
    <row r="95" spans="1:13" s="1189" customFormat="1" ht="33">
      <c r="A95" s="1270">
        <v>75</v>
      </c>
      <c r="B95" s="1269">
        <v>7000009415</v>
      </c>
      <c r="C95" s="1269">
        <v>750</v>
      </c>
      <c r="D95" s="1269" t="s">
        <v>675</v>
      </c>
      <c r="E95" s="1269">
        <v>1000012024</v>
      </c>
      <c r="F95" s="1277" t="s">
        <v>757</v>
      </c>
      <c r="G95" s="1269" t="s">
        <v>584</v>
      </c>
      <c r="H95" s="1269">
        <v>5</v>
      </c>
      <c r="I95" s="1296"/>
      <c r="J95" s="1297" t="str">
        <f t="shared" ref="J95:J135" si="5">IF(I95=0, "Included",IF(ISERROR(H95*I95), I95, H95*I95))</f>
        <v>Included</v>
      </c>
      <c r="K95" s="1210"/>
      <c r="M95" s="1177"/>
    </row>
    <row r="96" spans="1:13" s="1189" customFormat="1" ht="49.5">
      <c r="A96" s="1270">
        <v>76</v>
      </c>
      <c r="B96" s="1269">
        <v>7000009415</v>
      </c>
      <c r="C96" s="1269">
        <v>760</v>
      </c>
      <c r="D96" s="1269" t="s">
        <v>675</v>
      </c>
      <c r="E96" s="1269">
        <v>1000012072</v>
      </c>
      <c r="F96" s="1269" t="s">
        <v>758</v>
      </c>
      <c r="G96" s="1269" t="s">
        <v>585</v>
      </c>
      <c r="H96" s="1269">
        <v>10</v>
      </c>
      <c r="I96" s="1296"/>
      <c r="J96" s="1297" t="str">
        <f t="shared" si="5"/>
        <v>Included</v>
      </c>
      <c r="K96" s="1210"/>
      <c r="M96" s="1177"/>
    </row>
    <row r="97" spans="1:13" s="1189" customFormat="1" ht="33">
      <c r="A97" s="1270">
        <v>77</v>
      </c>
      <c r="B97" s="1269">
        <v>7000009415</v>
      </c>
      <c r="C97" s="1269">
        <v>780</v>
      </c>
      <c r="D97" s="1269" t="s">
        <v>675</v>
      </c>
      <c r="E97" s="1269">
        <v>1000012050</v>
      </c>
      <c r="F97" s="1269" t="s">
        <v>759</v>
      </c>
      <c r="G97" s="1269" t="s">
        <v>585</v>
      </c>
      <c r="H97" s="1269">
        <v>7</v>
      </c>
      <c r="I97" s="1296"/>
      <c r="J97" s="1297" t="str">
        <f t="shared" si="5"/>
        <v>Included</v>
      </c>
      <c r="K97" s="1210"/>
      <c r="M97" s="1177"/>
    </row>
    <row r="98" spans="1:13" s="1189" customFormat="1" ht="33">
      <c r="A98" s="1270">
        <v>78</v>
      </c>
      <c r="B98" s="1269">
        <v>7000009415</v>
      </c>
      <c r="C98" s="1269">
        <v>770</v>
      </c>
      <c r="D98" s="1269" t="s">
        <v>675</v>
      </c>
      <c r="E98" s="1269">
        <v>1000012042</v>
      </c>
      <c r="F98" s="1269" t="s">
        <v>611</v>
      </c>
      <c r="G98" s="1269" t="s">
        <v>585</v>
      </c>
      <c r="H98" s="1269">
        <v>1</v>
      </c>
      <c r="I98" s="1296"/>
      <c r="J98" s="1297" t="str">
        <f t="shared" si="5"/>
        <v>Included</v>
      </c>
      <c r="K98" s="1210"/>
      <c r="M98" s="1177"/>
    </row>
    <row r="99" spans="1:13" s="1189" customFormat="1" ht="33">
      <c r="A99" s="1270">
        <v>79</v>
      </c>
      <c r="B99" s="1269">
        <v>7000009415</v>
      </c>
      <c r="C99" s="1269">
        <v>790</v>
      </c>
      <c r="D99" s="1269" t="s">
        <v>675</v>
      </c>
      <c r="E99" s="1269">
        <v>1000012015</v>
      </c>
      <c r="F99" s="1269" t="s">
        <v>760</v>
      </c>
      <c r="G99" s="1269" t="s">
        <v>585</v>
      </c>
      <c r="H99" s="1269">
        <v>1</v>
      </c>
      <c r="I99" s="1296"/>
      <c r="J99" s="1297" t="str">
        <f t="shared" si="5"/>
        <v>Included</v>
      </c>
      <c r="K99" s="1210"/>
      <c r="M99" s="1177"/>
    </row>
    <row r="100" spans="1:13" s="1189" customFormat="1" ht="33">
      <c r="A100" s="1270">
        <v>80</v>
      </c>
      <c r="B100" s="1269">
        <v>7000009415</v>
      </c>
      <c r="C100" s="1269">
        <v>800</v>
      </c>
      <c r="D100" s="1269" t="s">
        <v>675</v>
      </c>
      <c r="E100" s="1269">
        <v>1000012019</v>
      </c>
      <c r="F100" s="1269" t="s">
        <v>761</v>
      </c>
      <c r="G100" s="1269" t="s">
        <v>585</v>
      </c>
      <c r="H100" s="1269">
        <v>4</v>
      </c>
      <c r="I100" s="1296"/>
      <c r="J100" s="1297" t="str">
        <f t="shared" si="5"/>
        <v>Included</v>
      </c>
      <c r="K100" s="1210"/>
      <c r="M100" s="1177"/>
    </row>
    <row r="101" spans="1:13" s="1189" customFormat="1" ht="33">
      <c r="A101" s="1270">
        <v>81</v>
      </c>
      <c r="B101" s="1269">
        <v>7000009415</v>
      </c>
      <c r="C101" s="1269">
        <v>810</v>
      </c>
      <c r="D101" s="1269" t="s">
        <v>675</v>
      </c>
      <c r="E101" s="1269">
        <v>1000012018</v>
      </c>
      <c r="F101" s="1269" t="s">
        <v>762</v>
      </c>
      <c r="G101" s="1269" t="s">
        <v>585</v>
      </c>
      <c r="H101" s="1269">
        <v>4</v>
      </c>
      <c r="I101" s="1296"/>
      <c r="J101" s="1297" t="str">
        <f t="shared" si="5"/>
        <v>Included</v>
      </c>
      <c r="K101" s="1210"/>
      <c r="M101" s="1177"/>
    </row>
    <row r="102" spans="1:13" s="1189" customFormat="1">
      <c r="A102" s="1270">
        <v>82</v>
      </c>
      <c r="B102" s="1269">
        <v>7000009415</v>
      </c>
      <c r="C102" s="1269">
        <v>820</v>
      </c>
      <c r="D102" s="1269" t="s">
        <v>676</v>
      </c>
      <c r="E102" s="1269">
        <v>1000014547</v>
      </c>
      <c r="F102" s="1269" t="s">
        <v>603</v>
      </c>
      <c r="G102" s="1269" t="s">
        <v>584</v>
      </c>
      <c r="H102" s="1269">
        <v>8</v>
      </c>
      <c r="I102" s="1296"/>
      <c r="J102" s="1297" t="str">
        <f t="shared" si="5"/>
        <v>Included</v>
      </c>
      <c r="K102" s="1210"/>
      <c r="M102" s="1177"/>
    </row>
    <row r="103" spans="1:13" s="1189" customFormat="1">
      <c r="A103" s="1270">
        <v>83</v>
      </c>
      <c r="B103" s="1269">
        <v>7000009415</v>
      </c>
      <c r="C103" s="1269">
        <v>830</v>
      </c>
      <c r="D103" s="1269" t="s">
        <v>676</v>
      </c>
      <c r="E103" s="1269">
        <v>1000014548</v>
      </c>
      <c r="F103" s="1269" t="s">
        <v>763</v>
      </c>
      <c r="G103" s="1269" t="s">
        <v>584</v>
      </c>
      <c r="H103" s="1269">
        <v>5</v>
      </c>
      <c r="I103" s="1296"/>
      <c r="J103" s="1297" t="str">
        <f t="shared" si="5"/>
        <v>Included</v>
      </c>
      <c r="K103" s="1210"/>
      <c r="M103" s="1177"/>
    </row>
    <row r="104" spans="1:13" s="1189" customFormat="1">
      <c r="A104" s="1270">
        <v>84</v>
      </c>
      <c r="B104" s="1269">
        <v>7000009415</v>
      </c>
      <c r="C104" s="1269">
        <v>840</v>
      </c>
      <c r="D104" s="1269" t="s">
        <v>676</v>
      </c>
      <c r="E104" s="1269">
        <v>1000020262</v>
      </c>
      <c r="F104" s="1269" t="s">
        <v>764</v>
      </c>
      <c r="G104" s="1269" t="s">
        <v>584</v>
      </c>
      <c r="H104" s="1269">
        <v>15</v>
      </c>
      <c r="I104" s="1296"/>
      <c r="J104" s="1297" t="str">
        <f t="shared" si="5"/>
        <v>Included</v>
      </c>
      <c r="K104" s="1210"/>
      <c r="M104" s="1177"/>
    </row>
    <row r="105" spans="1:13" s="1189" customFormat="1" ht="33">
      <c r="A105" s="1270">
        <v>85</v>
      </c>
      <c r="B105" s="1269">
        <v>7000009415</v>
      </c>
      <c r="C105" s="1269">
        <v>850</v>
      </c>
      <c r="D105" s="1269" t="s">
        <v>676</v>
      </c>
      <c r="E105" s="1269">
        <v>1000004952</v>
      </c>
      <c r="F105" s="1269" t="s">
        <v>765</v>
      </c>
      <c r="G105" s="1269" t="s">
        <v>584</v>
      </c>
      <c r="H105" s="1269">
        <v>8</v>
      </c>
      <c r="I105" s="1296"/>
      <c r="J105" s="1297" t="str">
        <f t="shared" si="5"/>
        <v>Included</v>
      </c>
      <c r="K105" s="1210"/>
      <c r="M105" s="1177"/>
    </row>
    <row r="106" spans="1:13" s="1189" customFormat="1" ht="33">
      <c r="A106" s="1270">
        <v>86</v>
      </c>
      <c r="B106" s="1269">
        <v>7000009415</v>
      </c>
      <c r="C106" s="1269">
        <v>860</v>
      </c>
      <c r="D106" s="1269" t="s">
        <v>676</v>
      </c>
      <c r="E106" s="1269">
        <v>1000001050</v>
      </c>
      <c r="F106" s="1269" t="s">
        <v>613</v>
      </c>
      <c r="G106" s="1269" t="s">
        <v>584</v>
      </c>
      <c r="H106" s="1269">
        <v>8</v>
      </c>
      <c r="I106" s="1296"/>
      <c r="J106" s="1297" t="str">
        <f t="shared" si="5"/>
        <v>Included</v>
      </c>
      <c r="K106" s="1210"/>
      <c r="M106" s="1177"/>
    </row>
    <row r="107" spans="1:13" s="1189" customFormat="1">
      <c r="A107" s="1270">
        <v>87</v>
      </c>
      <c r="B107" s="1269">
        <v>7000009415</v>
      </c>
      <c r="C107" s="1269">
        <v>930</v>
      </c>
      <c r="D107" s="1269" t="s">
        <v>676</v>
      </c>
      <c r="E107" s="1269">
        <v>1000028444</v>
      </c>
      <c r="F107" s="1269" t="s">
        <v>766</v>
      </c>
      <c r="G107" s="1269" t="s">
        <v>584</v>
      </c>
      <c r="H107" s="1269">
        <v>4</v>
      </c>
      <c r="I107" s="1296"/>
      <c r="J107" s="1297" t="str">
        <f t="shared" si="5"/>
        <v>Included</v>
      </c>
      <c r="K107" s="1210"/>
      <c r="M107" s="1177"/>
    </row>
    <row r="108" spans="1:13" s="1189" customFormat="1">
      <c r="A108" s="1270">
        <v>88</v>
      </c>
      <c r="B108" s="1269">
        <v>7000009415</v>
      </c>
      <c r="C108" s="1269">
        <v>870</v>
      </c>
      <c r="D108" s="1269" t="s">
        <v>676</v>
      </c>
      <c r="E108" s="1269">
        <v>1000024515</v>
      </c>
      <c r="F108" s="1269" t="s">
        <v>767</v>
      </c>
      <c r="G108" s="1269" t="s">
        <v>584</v>
      </c>
      <c r="H108" s="1269">
        <v>1</v>
      </c>
      <c r="I108" s="1296"/>
      <c r="J108" s="1297" t="str">
        <f t="shared" si="5"/>
        <v>Included</v>
      </c>
      <c r="K108" s="1210"/>
      <c r="M108" s="1177"/>
    </row>
    <row r="109" spans="1:13" s="1189" customFormat="1">
      <c r="A109" s="1270">
        <v>89</v>
      </c>
      <c r="B109" s="1269">
        <v>7000009415</v>
      </c>
      <c r="C109" s="1269">
        <v>880</v>
      </c>
      <c r="D109" s="1269" t="s">
        <v>676</v>
      </c>
      <c r="E109" s="1269">
        <v>1000000539</v>
      </c>
      <c r="F109" s="1269" t="s">
        <v>768</v>
      </c>
      <c r="G109" s="1269" t="s">
        <v>591</v>
      </c>
      <c r="H109" s="1269">
        <v>1</v>
      </c>
      <c r="I109" s="1296"/>
      <c r="J109" s="1297" t="str">
        <f t="shared" si="5"/>
        <v>Included</v>
      </c>
      <c r="K109" s="1210"/>
      <c r="M109" s="1177"/>
    </row>
    <row r="110" spans="1:13" s="1189" customFormat="1">
      <c r="A110" s="1270">
        <v>90</v>
      </c>
      <c r="B110" s="1269">
        <v>7000009415</v>
      </c>
      <c r="C110" s="1269">
        <v>890</v>
      </c>
      <c r="D110" s="1269" t="s">
        <v>676</v>
      </c>
      <c r="E110" s="1269">
        <v>1000001894</v>
      </c>
      <c r="F110" s="1269" t="s">
        <v>769</v>
      </c>
      <c r="G110" s="1269" t="s">
        <v>584</v>
      </c>
      <c r="H110" s="1269">
        <v>2</v>
      </c>
      <c r="I110" s="1296"/>
      <c r="J110" s="1297" t="str">
        <f t="shared" si="5"/>
        <v>Included</v>
      </c>
      <c r="K110" s="1210"/>
      <c r="M110" s="1177"/>
    </row>
    <row r="111" spans="1:13" s="1189" customFormat="1">
      <c r="A111" s="1270">
        <v>91</v>
      </c>
      <c r="B111" s="1269">
        <v>7000009415</v>
      </c>
      <c r="C111" s="1269">
        <v>900</v>
      </c>
      <c r="D111" s="1269" t="s">
        <v>676</v>
      </c>
      <c r="E111" s="1269">
        <v>1000009690</v>
      </c>
      <c r="F111" s="1269" t="s">
        <v>770</v>
      </c>
      <c r="G111" s="1269" t="s">
        <v>771</v>
      </c>
      <c r="H111" s="1269">
        <v>1</v>
      </c>
      <c r="I111" s="1296"/>
      <c r="J111" s="1297" t="str">
        <f t="shared" si="5"/>
        <v>Included</v>
      </c>
      <c r="K111" s="1210"/>
      <c r="M111" s="1177"/>
    </row>
    <row r="112" spans="1:13" s="1189" customFormat="1" ht="33">
      <c r="A112" s="1270">
        <v>92</v>
      </c>
      <c r="B112" s="1269">
        <v>7000009415</v>
      </c>
      <c r="C112" s="1269">
        <v>910</v>
      </c>
      <c r="D112" s="1269" t="s">
        <v>676</v>
      </c>
      <c r="E112" s="1269">
        <v>1000031063</v>
      </c>
      <c r="F112" s="1269" t="s">
        <v>772</v>
      </c>
      <c r="G112" s="1269" t="s">
        <v>585</v>
      </c>
      <c r="H112" s="1269">
        <v>1</v>
      </c>
      <c r="I112" s="1296"/>
      <c r="J112" s="1297" t="str">
        <f t="shared" si="5"/>
        <v>Included</v>
      </c>
      <c r="K112" s="1210"/>
      <c r="M112" s="1177"/>
    </row>
    <row r="113" spans="1:13" s="1189" customFormat="1">
      <c r="A113" s="1270">
        <v>93</v>
      </c>
      <c r="B113" s="1269">
        <v>7000009415</v>
      </c>
      <c r="C113" s="1269">
        <v>920</v>
      </c>
      <c r="D113" s="1269" t="s">
        <v>676</v>
      </c>
      <c r="E113" s="1269">
        <v>1000013796</v>
      </c>
      <c r="F113" s="1269" t="s">
        <v>773</v>
      </c>
      <c r="G113" s="1269" t="s">
        <v>591</v>
      </c>
      <c r="H113" s="1269">
        <v>4</v>
      </c>
      <c r="I113" s="1296"/>
      <c r="J113" s="1297" t="str">
        <f t="shared" si="5"/>
        <v>Included</v>
      </c>
      <c r="K113" s="1210"/>
      <c r="M113" s="1177"/>
    </row>
    <row r="114" spans="1:13" s="1189" customFormat="1">
      <c r="A114" s="1270">
        <v>94</v>
      </c>
      <c r="B114" s="1269">
        <v>7000009415</v>
      </c>
      <c r="C114" s="1269">
        <v>1010</v>
      </c>
      <c r="D114" s="1269" t="s">
        <v>676</v>
      </c>
      <c r="E114" s="1269">
        <v>1000013795</v>
      </c>
      <c r="F114" s="1269" t="s">
        <v>774</v>
      </c>
      <c r="G114" s="1269" t="s">
        <v>591</v>
      </c>
      <c r="H114" s="1269">
        <v>4</v>
      </c>
      <c r="I114" s="1296"/>
      <c r="J114" s="1297" t="str">
        <f t="shared" si="5"/>
        <v>Included</v>
      </c>
      <c r="K114" s="1210"/>
      <c r="M114" s="1177"/>
    </row>
    <row r="115" spans="1:13" s="1189" customFormat="1" ht="33">
      <c r="A115" s="1270">
        <v>95</v>
      </c>
      <c r="B115" s="1269">
        <v>7000009415</v>
      </c>
      <c r="C115" s="1269">
        <v>940</v>
      </c>
      <c r="D115" s="1269" t="s">
        <v>676</v>
      </c>
      <c r="E115" s="1269">
        <v>1000038325</v>
      </c>
      <c r="F115" s="1269" t="s">
        <v>604</v>
      </c>
      <c r="G115" s="1269" t="s">
        <v>584</v>
      </c>
      <c r="H115" s="1269">
        <v>350</v>
      </c>
      <c r="I115" s="1296"/>
      <c r="J115" s="1297" t="str">
        <f t="shared" si="5"/>
        <v>Included</v>
      </c>
      <c r="K115" s="1210"/>
      <c r="M115" s="1177"/>
    </row>
    <row r="116" spans="1:13" s="1189" customFormat="1">
      <c r="A116" s="1270">
        <v>96</v>
      </c>
      <c r="B116" s="1269">
        <v>7000009415</v>
      </c>
      <c r="C116" s="1269">
        <v>950</v>
      </c>
      <c r="D116" s="1269" t="s">
        <v>676</v>
      </c>
      <c r="E116" s="1269">
        <v>1000038385</v>
      </c>
      <c r="F116" s="1269" t="s">
        <v>775</v>
      </c>
      <c r="G116" s="1269" t="s">
        <v>584</v>
      </c>
      <c r="H116" s="1269">
        <v>34</v>
      </c>
      <c r="I116" s="1296"/>
      <c r="J116" s="1297" t="str">
        <f t="shared" si="5"/>
        <v>Included</v>
      </c>
      <c r="K116" s="1210"/>
      <c r="M116" s="1177"/>
    </row>
    <row r="117" spans="1:13" s="1189" customFormat="1">
      <c r="A117" s="1270">
        <v>97</v>
      </c>
      <c r="B117" s="1269">
        <v>7000009415</v>
      </c>
      <c r="C117" s="1269">
        <v>960</v>
      </c>
      <c r="D117" s="1269" t="s">
        <v>676</v>
      </c>
      <c r="E117" s="1269">
        <v>1000038390</v>
      </c>
      <c r="F117" s="1269" t="s">
        <v>776</v>
      </c>
      <c r="G117" s="1269" t="s">
        <v>584</v>
      </c>
      <c r="H117" s="1269">
        <v>2</v>
      </c>
      <c r="I117" s="1296"/>
      <c r="J117" s="1297" t="str">
        <f t="shared" si="5"/>
        <v>Included</v>
      </c>
      <c r="K117" s="1210"/>
      <c r="M117" s="1177"/>
    </row>
    <row r="118" spans="1:13" s="1189" customFormat="1" ht="33">
      <c r="A118" s="1270">
        <v>98</v>
      </c>
      <c r="B118" s="1269">
        <v>7000009415</v>
      </c>
      <c r="C118" s="1269">
        <v>970</v>
      </c>
      <c r="D118" s="1269" t="s">
        <v>676</v>
      </c>
      <c r="E118" s="1269">
        <v>1000038389</v>
      </c>
      <c r="F118" s="1269" t="s">
        <v>612</v>
      </c>
      <c r="G118" s="1269" t="s">
        <v>584</v>
      </c>
      <c r="H118" s="1269">
        <v>250</v>
      </c>
      <c r="I118" s="1296"/>
      <c r="J118" s="1297" t="str">
        <f t="shared" si="5"/>
        <v>Included</v>
      </c>
      <c r="K118" s="1210"/>
      <c r="M118" s="1177"/>
    </row>
    <row r="119" spans="1:13" s="1189" customFormat="1" ht="33">
      <c r="A119" s="1270">
        <v>99</v>
      </c>
      <c r="B119" s="1269">
        <v>7000009415</v>
      </c>
      <c r="C119" s="1269">
        <v>980</v>
      </c>
      <c r="D119" s="1269" t="s">
        <v>676</v>
      </c>
      <c r="E119" s="1269">
        <v>1000038388</v>
      </c>
      <c r="F119" s="1269" t="s">
        <v>777</v>
      </c>
      <c r="G119" s="1269" t="s">
        <v>584</v>
      </c>
      <c r="H119" s="1269">
        <v>80</v>
      </c>
      <c r="I119" s="1296"/>
      <c r="J119" s="1297" t="str">
        <f t="shared" si="5"/>
        <v>Included</v>
      </c>
      <c r="K119" s="1210"/>
      <c r="M119" s="1177"/>
    </row>
    <row r="120" spans="1:13" s="1189" customFormat="1" ht="33">
      <c r="A120" s="1270">
        <v>100</v>
      </c>
      <c r="B120" s="1269">
        <v>7000009415</v>
      </c>
      <c r="C120" s="1269">
        <v>990</v>
      </c>
      <c r="D120" s="1269" t="s">
        <v>676</v>
      </c>
      <c r="E120" s="1269">
        <v>1000038396</v>
      </c>
      <c r="F120" s="1269" t="s">
        <v>778</v>
      </c>
      <c r="G120" s="1269" t="s">
        <v>584</v>
      </c>
      <c r="H120" s="1269">
        <v>80</v>
      </c>
      <c r="I120" s="1296"/>
      <c r="J120" s="1297" t="str">
        <f t="shared" si="5"/>
        <v>Included</v>
      </c>
      <c r="K120" s="1210"/>
      <c r="M120" s="1177"/>
    </row>
    <row r="121" spans="1:13" s="1189" customFormat="1" ht="33">
      <c r="A121" s="1270">
        <v>101</v>
      </c>
      <c r="B121" s="1269">
        <v>7000009415</v>
      </c>
      <c r="C121" s="1269">
        <v>1000</v>
      </c>
      <c r="D121" s="1269" t="s">
        <v>676</v>
      </c>
      <c r="E121" s="1269">
        <v>1000038397</v>
      </c>
      <c r="F121" s="1269" t="s">
        <v>779</v>
      </c>
      <c r="G121" s="1269" t="s">
        <v>584</v>
      </c>
      <c r="H121" s="1269">
        <v>250</v>
      </c>
      <c r="I121" s="1296"/>
      <c r="J121" s="1297" t="str">
        <f t="shared" si="5"/>
        <v>Included</v>
      </c>
      <c r="K121" s="1210"/>
      <c r="M121" s="1177"/>
    </row>
    <row r="122" spans="1:13" s="1189" customFormat="1" ht="33">
      <c r="A122" s="1270">
        <v>102</v>
      </c>
      <c r="B122" s="1269">
        <v>7000009415</v>
      </c>
      <c r="C122" s="1269">
        <v>1020</v>
      </c>
      <c r="D122" s="1269" t="s">
        <v>676</v>
      </c>
      <c r="E122" s="1269">
        <v>1000038386</v>
      </c>
      <c r="F122" s="1269" t="s">
        <v>780</v>
      </c>
      <c r="G122" s="1269" t="s">
        <v>591</v>
      </c>
      <c r="H122" s="1269">
        <v>1</v>
      </c>
      <c r="I122" s="1296"/>
      <c r="J122" s="1297" t="str">
        <f t="shared" si="5"/>
        <v>Included</v>
      </c>
      <c r="K122" s="1210"/>
      <c r="M122" s="1177"/>
    </row>
    <row r="123" spans="1:13" s="1189" customFormat="1">
      <c r="A123" s="1270">
        <v>103</v>
      </c>
      <c r="B123" s="1269">
        <v>7000009415</v>
      </c>
      <c r="C123" s="1269">
        <v>1030</v>
      </c>
      <c r="D123" s="1269" t="s">
        <v>676</v>
      </c>
      <c r="E123" s="1269">
        <v>1000021809</v>
      </c>
      <c r="F123" s="1269" t="s">
        <v>781</v>
      </c>
      <c r="G123" s="1269" t="s">
        <v>591</v>
      </c>
      <c r="H123" s="1269">
        <v>1</v>
      </c>
      <c r="I123" s="1296"/>
      <c r="J123" s="1297" t="str">
        <f t="shared" si="5"/>
        <v>Included</v>
      </c>
      <c r="K123" s="1210"/>
      <c r="M123" s="1177"/>
    </row>
    <row r="124" spans="1:13" s="1189" customFormat="1" ht="33">
      <c r="A124" s="1270">
        <v>104</v>
      </c>
      <c r="B124" s="1269">
        <v>7000009415</v>
      </c>
      <c r="C124" s="1269">
        <v>1040</v>
      </c>
      <c r="D124" s="1269" t="s">
        <v>677</v>
      </c>
      <c r="E124" s="1269">
        <v>1000000443</v>
      </c>
      <c r="F124" s="1269" t="s">
        <v>590</v>
      </c>
      <c r="G124" s="1269" t="s">
        <v>591</v>
      </c>
      <c r="H124" s="1269">
        <v>1</v>
      </c>
      <c r="I124" s="1296"/>
      <c r="J124" s="1297" t="str">
        <f t="shared" si="5"/>
        <v>Included</v>
      </c>
      <c r="K124" s="1210"/>
      <c r="M124" s="1177"/>
    </row>
    <row r="125" spans="1:13" s="1189" customFormat="1" ht="33">
      <c r="A125" s="1270">
        <v>105</v>
      </c>
      <c r="B125" s="1269">
        <v>7000009415</v>
      </c>
      <c r="C125" s="1269">
        <v>1050</v>
      </c>
      <c r="D125" s="1269" t="s">
        <v>677</v>
      </c>
      <c r="E125" s="1269">
        <v>1000000444</v>
      </c>
      <c r="F125" s="1269" t="s">
        <v>619</v>
      </c>
      <c r="G125" s="1269" t="s">
        <v>591</v>
      </c>
      <c r="H125" s="1269">
        <v>1</v>
      </c>
      <c r="I125" s="1296"/>
      <c r="J125" s="1297" t="str">
        <f t="shared" si="5"/>
        <v>Included</v>
      </c>
      <c r="K125" s="1210"/>
      <c r="M125" s="1177"/>
    </row>
    <row r="126" spans="1:13" s="1189" customFormat="1" ht="33">
      <c r="A126" s="1270">
        <v>106</v>
      </c>
      <c r="B126" s="1269">
        <v>7000009415</v>
      </c>
      <c r="C126" s="1269">
        <v>1060</v>
      </c>
      <c r="D126" s="1269" t="s">
        <v>677</v>
      </c>
      <c r="E126" s="1269">
        <v>1000000442</v>
      </c>
      <c r="F126" s="1269" t="s">
        <v>592</v>
      </c>
      <c r="G126" s="1269" t="s">
        <v>591</v>
      </c>
      <c r="H126" s="1269">
        <v>1</v>
      </c>
      <c r="I126" s="1296"/>
      <c r="J126" s="1297" t="str">
        <f t="shared" si="5"/>
        <v>Included</v>
      </c>
      <c r="K126" s="1210"/>
      <c r="M126" s="1177"/>
    </row>
    <row r="127" spans="1:13" s="1189" customFormat="1" ht="33">
      <c r="A127" s="1270">
        <v>107</v>
      </c>
      <c r="B127" s="1269">
        <v>7000009415</v>
      </c>
      <c r="C127" s="1269">
        <v>1070</v>
      </c>
      <c r="D127" s="1269" t="s">
        <v>677</v>
      </c>
      <c r="E127" s="1269">
        <v>1000032045</v>
      </c>
      <c r="F127" s="1269" t="s">
        <v>782</v>
      </c>
      <c r="G127" s="1269" t="s">
        <v>783</v>
      </c>
      <c r="H127" s="1269">
        <v>1</v>
      </c>
      <c r="I127" s="1296"/>
      <c r="J127" s="1297" t="str">
        <f t="shared" si="5"/>
        <v>Included</v>
      </c>
      <c r="K127" s="1210"/>
      <c r="M127" s="1177"/>
    </row>
    <row r="128" spans="1:13" s="1189" customFormat="1" ht="33">
      <c r="A128" s="1270">
        <v>108</v>
      </c>
      <c r="B128" s="1269">
        <v>7000009415</v>
      </c>
      <c r="C128" s="1269">
        <v>1080</v>
      </c>
      <c r="D128" s="1269" t="s">
        <v>677</v>
      </c>
      <c r="E128" s="1269">
        <v>1000004962</v>
      </c>
      <c r="F128" s="1269" t="s">
        <v>862</v>
      </c>
      <c r="G128" s="1269" t="s">
        <v>589</v>
      </c>
      <c r="H128" s="1269">
        <v>1000</v>
      </c>
      <c r="I128" s="1296"/>
      <c r="J128" s="1297" t="str">
        <f t="shared" si="5"/>
        <v>Included</v>
      </c>
      <c r="K128" s="1210"/>
      <c r="M128" s="1177"/>
    </row>
    <row r="129" spans="1:13" s="1189" customFormat="1">
      <c r="A129" s="1270">
        <v>109</v>
      </c>
      <c r="B129" s="1269">
        <v>7000009415</v>
      </c>
      <c r="C129" s="1269">
        <v>1090</v>
      </c>
      <c r="D129" s="1269" t="s">
        <v>678</v>
      </c>
      <c r="E129" s="1269">
        <v>1000032055</v>
      </c>
      <c r="F129" s="1269" t="s">
        <v>784</v>
      </c>
      <c r="G129" s="1269" t="s">
        <v>783</v>
      </c>
      <c r="H129" s="1269">
        <v>40</v>
      </c>
      <c r="I129" s="1296"/>
      <c r="J129" s="1297" t="str">
        <f t="shared" si="5"/>
        <v>Included</v>
      </c>
      <c r="K129" s="1210"/>
      <c r="M129" s="1177"/>
    </row>
    <row r="130" spans="1:13" s="1189" customFormat="1" ht="82.5">
      <c r="A130" s="1270">
        <v>110</v>
      </c>
      <c r="B130" s="1269">
        <v>7000009415</v>
      </c>
      <c r="C130" s="1269">
        <v>1100</v>
      </c>
      <c r="D130" s="1269" t="s">
        <v>678</v>
      </c>
      <c r="E130" s="1269">
        <v>1000011147</v>
      </c>
      <c r="F130" s="1269" t="s">
        <v>785</v>
      </c>
      <c r="G130" s="1269" t="s">
        <v>771</v>
      </c>
      <c r="H130" s="1269">
        <v>3</v>
      </c>
      <c r="I130" s="1296"/>
      <c r="J130" s="1297" t="str">
        <f t="shared" si="5"/>
        <v>Included</v>
      </c>
      <c r="K130" s="1210"/>
      <c r="M130" s="1177"/>
    </row>
    <row r="131" spans="1:13" s="1189" customFormat="1" ht="66">
      <c r="A131" s="1270">
        <v>111</v>
      </c>
      <c r="B131" s="1269">
        <v>7000009415</v>
      </c>
      <c r="C131" s="1269">
        <v>1110</v>
      </c>
      <c r="D131" s="1269" t="s">
        <v>678</v>
      </c>
      <c r="E131" s="1269">
        <v>1000030673</v>
      </c>
      <c r="F131" s="1269" t="s">
        <v>786</v>
      </c>
      <c r="G131" s="1269" t="s">
        <v>585</v>
      </c>
      <c r="H131" s="1269">
        <v>1</v>
      </c>
      <c r="I131" s="1296"/>
      <c r="J131" s="1297" t="str">
        <f t="shared" si="5"/>
        <v>Included</v>
      </c>
      <c r="K131" s="1210"/>
      <c r="M131" s="1177"/>
    </row>
    <row r="132" spans="1:13" s="1189" customFormat="1" ht="66">
      <c r="A132" s="1270">
        <v>112</v>
      </c>
      <c r="B132" s="1269">
        <v>7000009415</v>
      </c>
      <c r="C132" s="1269">
        <v>1120</v>
      </c>
      <c r="D132" s="1269" t="s">
        <v>678</v>
      </c>
      <c r="E132" s="1269">
        <v>1000011149</v>
      </c>
      <c r="F132" s="1269" t="s">
        <v>787</v>
      </c>
      <c r="G132" s="1269" t="s">
        <v>771</v>
      </c>
      <c r="H132" s="1269">
        <v>1</v>
      </c>
      <c r="I132" s="1296"/>
      <c r="J132" s="1297" t="str">
        <f t="shared" si="5"/>
        <v>Included</v>
      </c>
      <c r="K132" s="1210"/>
      <c r="M132" s="1177"/>
    </row>
    <row r="133" spans="1:13" s="1189" customFormat="1" ht="49.5">
      <c r="A133" s="1270">
        <v>113</v>
      </c>
      <c r="B133" s="1269">
        <v>7000009415</v>
      </c>
      <c r="C133" s="1269">
        <v>1130</v>
      </c>
      <c r="D133" s="1269" t="s">
        <v>678</v>
      </c>
      <c r="E133" s="1269">
        <v>1000030672</v>
      </c>
      <c r="F133" s="1269" t="s">
        <v>788</v>
      </c>
      <c r="G133" s="1269" t="s">
        <v>585</v>
      </c>
      <c r="H133" s="1269">
        <v>1</v>
      </c>
      <c r="I133" s="1296"/>
      <c r="J133" s="1297" t="str">
        <f t="shared" si="5"/>
        <v>Included</v>
      </c>
      <c r="K133" s="1210"/>
      <c r="M133" s="1177"/>
    </row>
    <row r="134" spans="1:13" s="1189" customFormat="1" ht="99">
      <c r="A134" s="1270">
        <v>114</v>
      </c>
      <c r="B134" s="1269">
        <v>7000009415</v>
      </c>
      <c r="C134" s="1269">
        <v>1790</v>
      </c>
      <c r="D134" s="1269" t="s">
        <v>679</v>
      </c>
      <c r="E134" s="1269">
        <v>1000015788</v>
      </c>
      <c r="F134" s="1269" t="s">
        <v>789</v>
      </c>
      <c r="G134" s="1269" t="s">
        <v>771</v>
      </c>
      <c r="H134" s="1269">
        <v>3</v>
      </c>
      <c r="I134" s="1296"/>
      <c r="J134" s="1297" t="str">
        <f t="shared" si="5"/>
        <v>Included</v>
      </c>
      <c r="K134" s="1210"/>
      <c r="M134" s="1177"/>
    </row>
    <row r="135" spans="1:13" s="1189" customFormat="1" ht="99">
      <c r="A135" s="1270">
        <v>115</v>
      </c>
      <c r="B135" s="1269">
        <v>7000009415</v>
      </c>
      <c r="C135" s="1269">
        <v>1800</v>
      </c>
      <c r="D135" s="1269" t="s">
        <v>679</v>
      </c>
      <c r="E135" s="1269">
        <v>1000015929</v>
      </c>
      <c r="F135" s="1269" t="s">
        <v>790</v>
      </c>
      <c r="G135" s="1269" t="s">
        <v>771</v>
      </c>
      <c r="H135" s="1269">
        <v>1</v>
      </c>
      <c r="I135" s="1296"/>
      <c r="J135" s="1297" t="str">
        <f t="shared" si="5"/>
        <v>Included</v>
      </c>
      <c r="K135" s="1210"/>
      <c r="M135" s="1177"/>
    </row>
    <row r="136" spans="1:13" s="1189" customFormat="1" ht="33">
      <c r="A136" s="1270">
        <v>116</v>
      </c>
      <c r="B136" s="1269">
        <v>7000009415</v>
      </c>
      <c r="C136" s="1269">
        <v>1140</v>
      </c>
      <c r="D136" s="1269" t="s">
        <v>680</v>
      </c>
      <c r="E136" s="1269">
        <v>1000020180</v>
      </c>
      <c r="F136" s="1269" t="s">
        <v>791</v>
      </c>
      <c r="G136" s="1269" t="s">
        <v>584</v>
      </c>
      <c r="H136" s="1269">
        <v>20</v>
      </c>
      <c r="I136" s="1296"/>
      <c r="J136" s="1297" t="str">
        <f t="shared" ref="J136:J146" si="6">IF(I136=0, "Included",IF(ISERROR(H136*I136), I136, H136*I136))</f>
        <v>Included</v>
      </c>
      <c r="K136" s="1210"/>
      <c r="M136" s="1177"/>
    </row>
    <row r="137" spans="1:13" s="1189" customFormat="1" ht="33">
      <c r="A137" s="1270">
        <v>117</v>
      </c>
      <c r="B137" s="1269">
        <v>7000009415</v>
      </c>
      <c r="C137" s="1269">
        <v>1150</v>
      </c>
      <c r="D137" s="1269" t="s">
        <v>680</v>
      </c>
      <c r="E137" s="1269">
        <v>1000020162</v>
      </c>
      <c r="F137" s="1269" t="s">
        <v>792</v>
      </c>
      <c r="G137" s="1269" t="s">
        <v>584</v>
      </c>
      <c r="H137" s="1269">
        <v>10</v>
      </c>
      <c r="I137" s="1296"/>
      <c r="J137" s="1297" t="str">
        <f t="shared" si="6"/>
        <v>Included</v>
      </c>
      <c r="K137" s="1210"/>
      <c r="M137" s="1177"/>
    </row>
    <row r="138" spans="1:13" s="1189" customFormat="1" ht="33">
      <c r="A138" s="1270">
        <v>118</v>
      </c>
      <c r="B138" s="1269">
        <v>7000009415</v>
      </c>
      <c r="C138" s="1269">
        <v>1160</v>
      </c>
      <c r="D138" s="1269" t="s">
        <v>680</v>
      </c>
      <c r="E138" s="1269">
        <v>1000020163</v>
      </c>
      <c r="F138" s="1269" t="s">
        <v>793</v>
      </c>
      <c r="G138" s="1269" t="s">
        <v>584</v>
      </c>
      <c r="H138" s="1269">
        <v>10</v>
      </c>
      <c r="I138" s="1296"/>
      <c r="J138" s="1297" t="str">
        <f t="shared" si="6"/>
        <v>Included</v>
      </c>
      <c r="K138" s="1210"/>
      <c r="M138" s="1177"/>
    </row>
    <row r="139" spans="1:13" s="1189" customFormat="1" ht="33">
      <c r="A139" s="1270">
        <v>119</v>
      </c>
      <c r="B139" s="1269">
        <v>7000009415</v>
      </c>
      <c r="C139" s="1269">
        <v>1170</v>
      </c>
      <c r="D139" s="1269" t="s">
        <v>680</v>
      </c>
      <c r="E139" s="1269">
        <v>1000020181</v>
      </c>
      <c r="F139" s="1269" t="s">
        <v>794</v>
      </c>
      <c r="G139" s="1269" t="s">
        <v>584</v>
      </c>
      <c r="H139" s="1269">
        <v>32</v>
      </c>
      <c r="I139" s="1296"/>
      <c r="J139" s="1297" t="str">
        <f t="shared" si="6"/>
        <v>Included</v>
      </c>
      <c r="K139" s="1210"/>
      <c r="M139" s="1177"/>
    </row>
    <row r="140" spans="1:13" s="1189" customFormat="1" ht="33">
      <c r="A140" s="1270">
        <v>120</v>
      </c>
      <c r="B140" s="1269">
        <v>7000009415</v>
      </c>
      <c r="C140" s="1269">
        <v>1180</v>
      </c>
      <c r="D140" s="1269" t="s">
        <v>680</v>
      </c>
      <c r="E140" s="1269">
        <v>1000020164</v>
      </c>
      <c r="F140" s="1269" t="s">
        <v>795</v>
      </c>
      <c r="G140" s="1269" t="s">
        <v>584</v>
      </c>
      <c r="H140" s="1269">
        <v>16</v>
      </c>
      <c r="I140" s="1296"/>
      <c r="J140" s="1297" t="str">
        <f t="shared" si="6"/>
        <v>Included</v>
      </c>
      <c r="K140" s="1210"/>
      <c r="M140" s="1177"/>
    </row>
    <row r="141" spans="1:13" s="1189" customFormat="1" ht="33">
      <c r="A141" s="1270">
        <v>121</v>
      </c>
      <c r="B141" s="1269">
        <v>7000009415</v>
      </c>
      <c r="C141" s="1269">
        <v>1190</v>
      </c>
      <c r="D141" s="1269" t="s">
        <v>680</v>
      </c>
      <c r="E141" s="1269">
        <v>1000020165</v>
      </c>
      <c r="F141" s="1269" t="s">
        <v>796</v>
      </c>
      <c r="G141" s="1269" t="s">
        <v>584</v>
      </c>
      <c r="H141" s="1269">
        <v>32</v>
      </c>
      <c r="I141" s="1296"/>
      <c r="J141" s="1297" t="str">
        <f t="shared" si="6"/>
        <v>Included</v>
      </c>
      <c r="K141" s="1210"/>
      <c r="M141" s="1177"/>
    </row>
    <row r="142" spans="1:13" s="1189" customFormat="1" ht="33">
      <c r="A142" s="1270">
        <v>122</v>
      </c>
      <c r="B142" s="1269">
        <v>7000009415</v>
      </c>
      <c r="C142" s="1269">
        <v>1200</v>
      </c>
      <c r="D142" s="1269" t="s">
        <v>680</v>
      </c>
      <c r="E142" s="1269">
        <v>1000020182</v>
      </c>
      <c r="F142" s="1269" t="s">
        <v>798</v>
      </c>
      <c r="G142" s="1269" t="s">
        <v>584</v>
      </c>
      <c r="H142" s="1269">
        <v>14</v>
      </c>
      <c r="I142" s="1296"/>
      <c r="J142" s="1297" t="str">
        <f t="shared" si="6"/>
        <v>Included</v>
      </c>
      <c r="K142" s="1210"/>
      <c r="M142" s="1177"/>
    </row>
    <row r="143" spans="1:13" s="1189" customFormat="1" ht="33">
      <c r="A143" s="1270">
        <v>123</v>
      </c>
      <c r="B143" s="1269">
        <v>7000009415</v>
      </c>
      <c r="C143" s="1269">
        <v>1210</v>
      </c>
      <c r="D143" s="1269" t="s">
        <v>680</v>
      </c>
      <c r="E143" s="1269">
        <v>1000020166</v>
      </c>
      <c r="F143" s="1269" t="s">
        <v>799</v>
      </c>
      <c r="G143" s="1269" t="s">
        <v>584</v>
      </c>
      <c r="H143" s="1269">
        <v>7</v>
      </c>
      <c r="I143" s="1296"/>
      <c r="J143" s="1297" t="str">
        <f t="shared" si="6"/>
        <v>Included</v>
      </c>
      <c r="K143" s="1210"/>
      <c r="M143" s="1177"/>
    </row>
    <row r="144" spans="1:13" s="1189" customFormat="1" ht="33">
      <c r="A144" s="1270">
        <v>124</v>
      </c>
      <c r="B144" s="1269">
        <v>7000009415</v>
      </c>
      <c r="C144" s="1269">
        <v>1220</v>
      </c>
      <c r="D144" s="1269" t="s">
        <v>680</v>
      </c>
      <c r="E144" s="1269">
        <v>1000020167</v>
      </c>
      <c r="F144" s="1269" t="s">
        <v>800</v>
      </c>
      <c r="G144" s="1269" t="s">
        <v>584</v>
      </c>
      <c r="H144" s="1269">
        <v>14</v>
      </c>
      <c r="I144" s="1296"/>
      <c r="J144" s="1297" t="str">
        <f t="shared" si="6"/>
        <v>Included</v>
      </c>
      <c r="K144" s="1210"/>
      <c r="M144" s="1177"/>
    </row>
    <row r="145" spans="1:13" s="1189" customFormat="1" ht="33">
      <c r="A145" s="1270">
        <v>125</v>
      </c>
      <c r="B145" s="1269">
        <v>7000009415</v>
      </c>
      <c r="C145" s="1269">
        <v>1360</v>
      </c>
      <c r="D145" s="1269" t="s">
        <v>680</v>
      </c>
      <c r="E145" s="1269">
        <v>1000020158</v>
      </c>
      <c r="F145" s="1269" t="s">
        <v>797</v>
      </c>
      <c r="G145" s="1269" t="s">
        <v>584</v>
      </c>
      <c r="H145" s="1269">
        <v>32</v>
      </c>
      <c r="I145" s="1296"/>
      <c r="J145" s="1297" t="str">
        <f t="shared" si="6"/>
        <v>Included</v>
      </c>
      <c r="K145" s="1210"/>
      <c r="M145" s="1177"/>
    </row>
    <row r="146" spans="1:13" s="1189" customFormat="1" ht="33">
      <c r="A146" s="1270">
        <v>126</v>
      </c>
      <c r="B146" s="1269">
        <v>7000009415</v>
      </c>
      <c r="C146" s="1269">
        <v>1370</v>
      </c>
      <c r="D146" s="1269" t="s">
        <v>680</v>
      </c>
      <c r="E146" s="1269">
        <v>1000020159</v>
      </c>
      <c r="F146" s="1269" t="s">
        <v>801</v>
      </c>
      <c r="G146" s="1269" t="s">
        <v>584</v>
      </c>
      <c r="H146" s="1269">
        <v>14</v>
      </c>
      <c r="I146" s="1296"/>
      <c r="J146" s="1297" t="str">
        <f t="shared" si="6"/>
        <v>Included</v>
      </c>
      <c r="K146" s="1210"/>
      <c r="M146" s="1177"/>
    </row>
    <row r="147" spans="1:13" s="1189" customFormat="1" ht="49.5">
      <c r="A147" s="1270">
        <v>127</v>
      </c>
      <c r="B147" s="1269">
        <v>7000009415</v>
      </c>
      <c r="C147" s="1269">
        <v>1230</v>
      </c>
      <c r="D147" s="1269" t="s">
        <v>680</v>
      </c>
      <c r="E147" s="1269">
        <v>1000020125</v>
      </c>
      <c r="F147" s="1277" t="s">
        <v>802</v>
      </c>
      <c r="G147" s="1269" t="s">
        <v>584</v>
      </c>
      <c r="H147" s="1269">
        <v>6</v>
      </c>
      <c r="I147" s="1296"/>
      <c r="J147" s="1297" t="str">
        <f>IF(I147=0, "Included",IF(ISERROR(H147*I147), I147, H147*I147))</f>
        <v>Included</v>
      </c>
      <c r="K147" s="1210"/>
      <c r="M147" s="1177"/>
    </row>
    <row r="148" spans="1:13" s="1189" customFormat="1" ht="49.5">
      <c r="A148" s="1270">
        <v>128</v>
      </c>
      <c r="B148" s="1269">
        <v>7000009415</v>
      </c>
      <c r="C148" s="1269">
        <v>1240</v>
      </c>
      <c r="D148" s="1269" t="s">
        <v>680</v>
      </c>
      <c r="E148" s="1269">
        <v>1000020130</v>
      </c>
      <c r="F148" s="1269" t="s">
        <v>803</v>
      </c>
      <c r="G148" s="1269" t="s">
        <v>584</v>
      </c>
      <c r="H148" s="1269">
        <v>4</v>
      </c>
      <c r="I148" s="1296"/>
      <c r="J148" s="1297" t="str">
        <f t="shared" ref="J148:J184" si="7">IF(I148=0, "Included",IF(ISERROR(H148*I148), I148, H148*I148))</f>
        <v>Included</v>
      </c>
      <c r="K148" s="1210"/>
      <c r="M148" s="1177"/>
    </row>
    <row r="149" spans="1:13" s="1189" customFormat="1" ht="33">
      <c r="A149" s="1270">
        <v>129</v>
      </c>
      <c r="B149" s="1269">
        <v>7000009415</v>
      </c>
      <c r="C149" s="1269">
        <v>1250</v>
      </c>
      <c r="D149" s="1269" t="s">
        <v>680</v>
      </c>
      <c r="E149" s="1269">
        <v>1000020132</v>
      </c>
      <c r="F149" s="1269" t="s">
        <v>804</v>
      </c>
      <c r="G149" s="1269" t="s">
        <v>584</v>
      </c>
      <c r="H149" s="1269">
        <v>10</v>
      </c>
      <c r="I149" s="1296"/>
      <c r="J149" s="1297" t="str">
        <f t="shared" si="7"/>
        <v>Included</v>
      </c>
      <c r="K149" s="1210"/>
      <c r="M149" s="1177"/>
    </row>
    <row r="150" spans="1:13" s="1189" customFormat="1" ht="49.5">
      <c r="A150" s="1270">
        <v>130</v>
      </c>
      <c r="B150" s="1269">
        <v>7000009415</v>
      </c>
      <c r="C150" s="1269">
        <v>1260</v>
      </c>
      <c r="D150" s="1269" t="s">
        <v>680</v>
      </c>
      <c r="E150" s="1269">
        <v>1000020136</v>
      </c>
      <c r="F150" s="1269" t="s">
        <v>805</v>
      </c>
      <c r="G150" s="1269" t="s">
        <v>584</v>
      </c>
      <c r="H150" s="1269">
        <v>6</v>
      </c>
      <c r="I150" s="1296"/>
      <c r="J150" s="1297" t="str">
        <f t="shared" si="7"/>
        <v>Included</v>
      </c>
      <c r="K150" s="1210"/>
      <c r="M150" s="1177"/>
    </row>
    <row r="151" spans="1:13" s="1189" customFormat="1" ht="49.5">
      <c r="A151" s="1270">
        <v>131</v>
      </c>
      <c r="B151" s="1269">
        <v>7000009415</v>
      </c>
      <c r="C151" s="1269">
        <v>1270</v>
      </c>
      <c r="D151" s="1269" t="s">
        <v>680</v>
      </c>
      <c r="E151" s="1269">
        <v>1000020118</v>
      </c>
      <c r="F151" s="1269" t="s">
        <v>806</v>
      </c>
      <c r="G151" s="1269" t="s">
        <v>584</v>
      </c>
      <c r="H151" s="1269">
        <v>8</v>
      </c>
      <c r="I151" s="1296"/>
      <c r="J151" s="1297" t="str">
        <f t="shared" si="7"/>
        <v>Included</v>
      </c>
      <c r="K151" s="1210"/>
      <c r="M151" s="1177"/>
    </row>
    <row r="152" spans="1:13" s="1189" customFormat="1" ht="49.5">
      <c r="A152" s="1270">
        <v>132</v>
      </c>
      <c r="B152" s="1269">
        <v>7000009415</v>
      </c>
      <c r="C152" s="1269">
        <v>1280</v>
      </c>
      <c r="D152" s="1269" t="s">
        <v>680</v>
      </c>
      <c r="E152" s="1269">
        <v>1000020119</v>
      </c>
      <c r="F152" s="1269" t="s">
        <v>807</v>
      </c>
      <c r="G152" s="1269" t="s">
        <v>584</v>
      </c>
      <c r="H152" s="1269">
        <v>14</v>
      </c>
      <c r="I152" s="1296"/>
      <c r="J152" s="1297" t="str">
        <f t="shared" si="7"/>
        <v>Included</v>
      </c>
      <c r="K152" s="1210"/>
      <c r="M152" s="1177"/>
    </row>
    <row r="153" spans="1:13" s="1189" customFormat="1" ht="49.5">
      <c r="A153" s="1270">
        <v>133</v>
      </c>
      <c r="B153" s="1269">
        <v>7000009415</v>
      </c>
      <c r="C153" s="1269">
        <v>1290</v>
      </c>
      <c r="D153" s="1269" t="s">
        <v>680</v>
      </c>
      <c r="E153" s="1269">
        <v>1000020175</v>
      </c>
      <c r="F153" s="1269" t="s">
        <v>808</v>
      </c>
      <c r="G153" s="1269" t="s">
        <v>584</v>
      </c>
      <c r="H153" s="1269">
        <v>33</v>
      </c>
      <c r="I153" s="1296"/>
      <c r="J153" s="1297" t="str">
        <f t="shared" si="7"/>
        <v>Included</v>
      </c>
      <c r="K153" s="1210"/>
      <c r="M153" s="1177"/>
    </row>
    <row r="154" spans="1:13" s="1189" customFormat="1" ht="49.5">
      <c r="A154" s="1270">
        <v>134</v>
      </c>
      <c r="B154" s="1269">
        <v>7000009415</v>
      </c>
      <c r="C154" s="1269">
        <v>1300</v>
      </c>
      <c r="D154" s="1269" t="s">
        <v>680</v>
      </c>
      <c r="E154" s="1269">
        <v>1000020176</v>
      </c>
      <c r="F154" s="1269" t="s">
        <v>809</v>
      </c>
      <c r="G154" s="1269" t="s">
        <v>584</v>
      </c>
      <c r="H154" s="1269">
        <v>12</v>
      </c>
      <c r="I154" s="1296"/>
      <c r="J154" s="1297" t="str">
        <f t="shared" si="7"/>
        <v>Included</v>
      </c>
      <c r="K154" s="1210"/>
      <c r="M154" s="1177"/>
    </row>
    <row r="155" spans="1:13" s="1189" customFormat="1" ht="49.5">
      <c r="A155" s="1270">
        <v>135</v>
      </c>
      <c r="B155" s="1269">
        <v>7000009415</v>
      </c>
      <c r="C155" s="1269">
        <v>1310</v>
      </c>
      <c r="D155" s="1269" t="s">
        <v>680</v>
      </c>
      <c r="E155" s="1269">
        <v>1000020177</v>
      </c>
      <c r="F155" s="1269" t="s">
        <v>810</v>
      </c>
      <c r="G155" s="1269" t="s">
        <v>584</v>
      </c>
      <c r="H155" s="1269">
        <v>25</v>
      </c>
      <c r="I155" s="1296"/>
      <c r="J155" s="1297" t="str">
        <f t="shared" si="7"/>
        <v>Included</v>
      </c>
      <c r="K155" s="1210"/>
      <c r="M155" s="1177"/>
    </row>
    <row r="156" spans="1:13" s="1189" customFormat="1" ht="66">
      <c r="A156" s="1270">
        <v>136</v>
      </c>
      <c r="B156" s="1269">
        <v>7000009415</v>
      </c>
      <c r="C156" s="1269">
        <v>1320</v>
      </c>
      <c r="D156" s="1269" t="s">
        <v>680</v>
      </c>
      <c r="E156" s="1269">
        <v>1000030445</v>
      </c>
      <c r="F156" s="1269" t="s">
        <v>811</v>
      </c>
      <c r="G156" s="1269" t="s">
        <v>584</v>
      </c>
      <c r="H156" s="1269">
        <v>45</v>
      </c>
      <c r="I156" s="1296"/>
      <c r="J156" s="1297" t="str">
        <f t="shared" si="7"/>
        <v>Included</v>
      </c>
      <c r="K156" s="1210"/>
      <c r="M156" s="1177"/>
    </row>
    <row r="157" spans="1:13" s="1189" customFormat="1" ht="49.5">
      <c r="A157" s="1270">
        <v>137</v>
      </c>
      <c r="B157" s="1269">
        <v>7000009415</v>
      </c>
      <c r="C157" s="1269">
        <v>1330</v>
      </c>
      <c r="D157" s="1269" t="s">
        <v>680</v>
      </c>
      <c r="E157" s="1269">
        <v>1000020178</v>
      </c>
      <c r="F157" s="1269" t="s">
        <v>812</v>
      </c>
      <c r="G157" s="1269" t="s">
        <v>584</v>
      </c>
      <c r="H157" s="1269">
        <v>23</v>
      </c>
      <c r="I157" s="1296"/>
      <c r="J157" s="1297" t="str">
        <f t="shared" si="7"/>
        <v>Included</v>
      </c>
      <c r="K157" s="1210"/>
      <c r="M157" s="1177"/>
    </row>
    <row r="158" spans="1:13" s="1189" customFormat="1" ht="49.5">
      <c r="A158" s="1270">
        <v>138</v>
      </c>
      <c r="B158" s="1269">
        <v>7000009415</v>
      </c>
      <c r="C158" s="1269">
        <v>1340</v>
      </c>
      <c r="D158" s="1269" t="s">
        <v>680</v>
      </c>
      <c r="E158" s="1269">
        <v>1000020174</v>
      </c>
      <c r="F158" s="1269" t="s">
        <v>813</v>
      </c>
      <c r="G158" s="1269" t="s">
        <v>584</v>
      </c>
      <c r="H158" s="1269">
        <v>70</v>
      </c>
      <c r="I158" s="1296"/>
      <c r="J158" s="1297" t="str">
        <f t="shared" si="7"/>
        <v>Included</v>
      </c>
      <c r="K158" s="1210"/>
      <c r="M158" s="1177"/>
    </row>
    <row r="159" spans="1:13" s="1189" customFormat="1" ht="49.5">
      <c r="A159" s="1270">
        <v>139</v>
      </c>
      <c r="B159" s="1269">
        <v>7000009415</v>
      </c>
      <c r="C159" s="1269">
        <v>1350</v>
      </c>
      <c r="D159" s="1269" t="s">
        <v>680</v>
      </c>
      <c r="E159" s="1269">
        <v>1000020185</v>
      </c>
      <c r="F159" s="1269" t="s">
        <v>814</v>
      </c>
      <c r="G159" s="1269" t="s">
        <v>584</v>
      </c>
      <c r="H159" s="1269">
        <v>1</v>
      </c>
      <c r="I159" s="1296"/>
      <c r="J159" s="1297" t="str">
        <f t="shared" si="7"/>
        <v>Included</v>
      </c>
      <c r="K159" s="1210"/>
      <c r="M159" s="1177"/>
    </row>
    <row r="160" spans="1:13" s="1189" customFormat="1" ht="49.5">
      <c r="A160" s="1270">
        <v>140</v>
      </c>
      <c r="B160" s="1269">
        <v>7000009415</v>
      </c>
      <c r="C160" s="1269">
        <v>1380</v>
      </c>
      <c r="D160" s="1269" t="s">
        <v>681</v>
      </c>
      <c r="E160" s="1269">
        <v>1000020192</v>
      </c>
      <c r="F160" s="1269" t="s">
        <v>614</v>
      </c>
      <c r="G160" s="1269" t="s">
        <v>584</v>
      </c>
      <c r="H160" s="1269">
        <v>30</v>
      </c>
      <c r="I160" s="1296"/>
      <c r="J160" s="1297" t="str">
        <f t="shared" si="7"/>
        <v>Included</v>
      </c>
      <c r="K160" s="1210"/>
      <c r="M160" s="1177"/>
    </row>
    <row r="161" spans="1:13" s="1189" customFormat="1" ht="49.5">
      <c r="A161" s="1270">
        <v>141</v>
      </c>
      <c r="B161" s="1269">
        <v>7000009415</v>
      </c>
      <c r="C161" s="1269">
        <v>1390</v>
      </c>
      <c r="D161" s="1269" t="s">
        <v>681</v>
      </c>
      <c r="E161" s="1269">
        <v>1000020193</v>
      </c>
      <c r="F161" s="1269" t="s">
        <v>815</v>
      </c>
      <c r="G161" s="1269" t="s">
        <v>584</v>
      </c>
      <c r="H161" s="1269">
        <v>12</v>
      </c>
      <c r="I161" s="1296"/>
      <c r="J161" s="1297" t="str">
        <f t="shared" si="7"/>
        <v>Included</v>
      </c>
      <c r="K161" s="1210"/>
      <c r="M161" s="1177"/>
    </row>
    <row r="162" spans="1:13" s="1189" customFormat="1" ht="49.5">
      <c r="A162" s="1270">
        <v>142</v>
      </c>
      <c r="B162" s="1269">
        <v>7000009415</v>
      </c>
      <c r="C162" s="1269">
        <v>1400</v>
      </c>
      <c r="D162" s="1269" t="s">
        <v>681</v>
      </c>
      <c r="E162" s="1269">
        <v>1000020194</v>
      </c>
      <c r="F162" s="1269" t="s">
        <v>615</v>
      </c>
      <c r="G162" s="1269" t="s">
        <v>584</v>
      </c>
      <c r="H162" s="1269">
        <v>25</v>
      </c>
      <c r="I162" s="1296"/>
      <c r="J162" s="1297" t="str">
        <f t="shared" si="7"/>
        <v>Included</v>
      </c>
      <c r="K162" s="1210"/>
      <c r="M162" s="1177"/>
    </row>
    <row r="163" spans="1:13" s="1189" customFormat="1" ht="66">
      <c r="A163" s="1270">
        <v>143</v>
      </c>
      <c r="B163" s="1269">
        <v>7000009415</v>
      </c>
      <c r="C163" s="1269">
        <v>1460</v>
      </c>
      <c r="D163" s="1269" t="s">
        <v>681</v>
      </c>
      <c r="E163" s="1269">
        <v>1000030447</v>
      </c>
      <c r="F163" s="1269" t="s">
        <v>819</v>
      </c>
      <c r="G163" s="1269" t="s">
        <v>584</v>
      </c>
      <c r="H163" s="1269">
        <v>18</v>
      </c>
      <c r="I163" s="1296"/>
      <c r="J163" s="1297" t="str">
        <f t="shared" si="7"/>
        <v>Included</v>
      </c>
      <c r="K163" s="1210"/>
      <c r="M163" s="1177"/>
    </row>
    <row r="164" spans="1:13" s="1189" customFormat="1" ht="49.5">
      <c r="A164" s="1270">
        <v>144</v>
      </c>
      <c r="B164" s="1269">
        <v>7000009415</v>
      </c>
      <c r="C164" s="1269">
        <v>1410</v>
      </c>
      <c r="D164" s="1269" t="s">
        <v>681</v>
      </c>
      <c r="E164" s="1269">
        <v>1000020195</v>
      </c>
      <c r="F164" s="1269" t="s">
        <v>616</v>
      </c>
      <c r="G164" s="1269" t="s">
        <v>584</v>
      </c>
      <c r="H164" s="1269">
        <v>19</v>
      </c>
      <c r="I164" s="1296"/>
      <c r="J164" s="1297" t="str">
        <f t="shared" si="7"/>
        <v>Included</v>
      </c>
      <c r="K164" s="1210"/>
      <c r="M164" s="1177"/>
    </row>
    <row r="165" spans="1:13" s="1189" customFormat="1" ht="49.5">
      <c r="A165" s="1270">
        <v>145</v>
      </c>
      <c r="B165" s="1269">
        <v>7000009415</v>
      </c>
      <c r="C165" s="1269">
        <v>1420</v>
      </c>
      <c r="D165" s="1269" t="s">
        <v>681</v>
      </c>
      <c r="E165" s="1269">
        <v>1000020196</v>
      </c>
      <c r="F165" s="1269" t="s">
        <v>617</v>
      </c>
      <c r="G165" s="1269" t="s">
        <v>584</v>
      </c>
      <c r="H165" s="1269">
        <v>30</v>
      </c>
      <c r="I165" s="1296"/>
      <c r="J165" s="1297" t="str">
        <f t="shared" si="7"/>
        <v>Included</v>
      </c>
      <c r="K165" s="1210"/>
      <c r="M165" s="1177"/>
    </row>
    <row r="166" spans="1:13" s="1189" customFormat="1" ht="49.5">
      <c r="A166" s="1270">
        <v>146</v>
      </c>
      <c r="B166" s="1269">
        <v>7000009415</v>
      </c>
      <c r="C166" s="1269">
        <v>1430</v>
      </c>
      <c r="D166" s="1269" t="s">
        <v>681</v>
      </c>
      <c r="E166" s="1269">
        <v>1000029057</v>
      </c>
      <c r="F166" s="1269" t="s">
        <v>816</v>
      </c>
      <c r="G166" s="1269" t="s">
        <v>584</v>
      </c>
      <c r="H166" s="1269">
        <v>3</v>
      </c>
      <c r="I166" s="1296"/>
      <c r="J166" s="1297" t="str">
        <f t="shared" si="7"/>
        <v>Included</v>
      </c>
      <c r="K166" s="1210"/>
      <c r="M166" s="1177"/>
    </row>
    <row r="167" spans="1:13" s="1189" customFormat="1" ht="49.5">
      <c r="A167" s="1270">
        <v>147</v>
      </c>
      <c r="B167" s="1269">
        <v>7000009415</v>
      </c>
      <c r="C167" s="1269">
        <v>1440</v>
      </c>
      <c r="D167" s="1269" t="s">
        <v>681</v>
      </c>
      <c r="E167" s="1269">
        <v>1000029058</v>
      </c>
      <c r="F167" s="1269" t="s">
        <v>817</v>
      </c>
      <c r="G167" s="1269" t="s">
        <v>584</v>
      </c>
      <c r="H167" s="1269">
        <v>3</v>
      </c>
      <c r="I167" s="1296"/>
      <c r="J167" s="1297" t="str">
        <f t="shared" si="7"/>
        <v>Included</v>
      </c>
      <c r="K167" s="1210"/>
      <c r="M167" s="1177"/>
    </row>
    <row r="168" spans="1:13" s="1189" customFormat="1" ht="49.5">
      <c r="A168" s="1270">
        <v>148</v>
      </c>
      <c r="B168" s="1269">
        <v>7000009415</v>
      </c>
      <c r="C168" s="1269">
        <v>1480</v>
      </c>
      <c r="D168" s="1269" t="s">
        <v>681</v>
      </c>
      <c r="E168" s="1269">
        <v>1000029059</v>
      </c>
      <c r="F168" s="1269" t="s">
        <v>1035</v>
      </c>
      <c r="G168" s="1269" t="s">
        <v>584</v>
      </c>
      <c r="H168" s="1269">
        <v>2</v>
      </c>
      <c r="I168" s="1296"/>
      <c r="J168" s="1297" t="str">
        <f t="shared" si="7"/>
        <v>Included</v>
      </c>
      <c r="K168" s="1210"/>
      <c r="M168" s="1177"/>
    </row>
    <row r="169" spans="1:13" s="1189" customFormat="1" ht="49.5">
      <c r="A169" s="1270">
        <v>149</v>
      </c>
      <c r="B169" s="1269">
        <v>7000009415</v>
      </c>
      <c r="C169" s="1269">
        <v>1470</v>
      </c>
      <c r="D169" s="1269" t="s">
        <v>681</v>
      </c>
      <c r="E169" s="1269">
        <v>1000029056</v>
      </c>
      <c r="F169" s="1269" t="s">
        <v>863</v>
      </c>
      <c r="G169" s="1269" t="s">
        <v>584</v>
      </c>
      <c r="H169" s="1269">
        <v>6</v>
      </c>
      <c r="I169" s="1296"/>
      <c r="J169" s="1297" t="str">
        <f t="shared" si="7"/>
        <v>Included</v>
      </c>
      <c r="K169" s="1210"/>
      <c r="M169" s="1177"/>
    </row>
    <row r="170" spans="1:13" s="1189" customFormat="1" ht="49.5">
      <c r="A170" s="1270">
        <v>150</v>
      </c>
      <c r="B170" s="1269">
        <v>7000009415</v>
      </c>
      <c r="C170" s="1269">
        <v>1450</v>
      </c>
      <c r="D170" s="1269" t="s">
        <v>681</v>
      </c>
      <c r="E170" s="1269">
        <v>1000017570</v>
      </c>
      <c r="F170" s="1269" t="s">
        <v>818</v>
      </c>
      <c r="G170" s="1269" t="s">
        <v>584</v>
      </c>
      <c r="H170" s="1269">
        <v>20</v>
      </c>
      <c r="I170" s="1296"/>
      <c r="J170" s="1297" t="str">
        <f t="shared" si="7"/>
        <v>Included</v>
      </c>
      <c r="K170" s="1210"/>
      <c r="M170" s="1177"/>
    </row>
    <row r="171" spans="1:13" s="1189" customFormat="1" ht="33">
      <c r="A171" s="1270">
        <v>151</v>
      </c>
      <c r="B171" s="1269">
        <v>7000009415</v>
      </c>
      <c r="C171" s="1269">
        <v>1490</v>
      </c>
      <c r="D171" s="1269" t="s">
        <v>583</v>
      </c>
      <c r="E171" s="1269">
        <v>1000011358</v>
      </c>
      <c r="F171" s="1269" t="s">
        <v>820</v>
      </c>
      <c r="G171" s="1269" t="s">
        <v>585</v>
      </c>
      <c r="H171" s="1269">
        <v>2</v>
      </c>
      <c r="I171" s="1296"/>
      <c r="J171" s="1297" t="str">
        <f t="shared" si="7"/>
        <v>Included</v>
      </c>
      <c r="K171" s="1210"/>
      <c r="M171" s="1177"/>
    </row>
    <row r="172" spans="1:13" s="1189" customFormat="1" ht="33">
      <c r="A172" s="1270">
        <v>152</v>
      </c>
      <c r="B172" s="1269">
        <v>7000009415</v>
      </c>
      <c r="C172" s="1269">
        <v>1500</v>
      </c>
      <c r="D172" s="1269" t="s">
        <v>583</v>
      </c>
      <c r="E172" s="1269">
        <v>1000011363</v>
      </c>
      <c r="F172" s="1269" t="s">
        <v>821</v>
      </c>
      <c r="G172" s="1269" t="s">
        <v>585</v>
      </c>
      <c r="H172" s="1269">
        <v>3</v>
      </c>
      <c r="I172" s="1296"/>
      <c r="J172" s="1297" t="str">
        <f t="shared" si="7"/>
        <v>Included</v>
      </c>
      <c r="K172" s="1210"/>
      <c r="M172" s="1177"/>
    </row>
    <row r="173" spans="1:13" s="1189" customFormat="1" ht="33">
      <c r="A173" s="1270">
        <v>153</v>
      </c>
      <c r="B173" s="1269">
        <v>7000009415</v>
      </c>
      <c r="C173" s="1269">
        <v>1510</v>
      </c>
      <c r="D173" s="1269" t="s">
        <v>583</v>
      </c>
      <c r="E173" s="1269">
        <v>1000011349</v>
      </c>
      <c r="F173" s="1269" t="s">
        <v>822</v>
      </c>
      <c r="G173" s="1269" t="s">
        <v>585</v>
      </c>
      <c r="H173" s="1269">
        <v>2</v>
      </c>
      <c r="I173" s="1296"/>
      <c r="J173" s="1297" t="str">
        <f t="shared" si="7"/>
        <v>Included</v>
      </c>
      <c r="K173" s="1210"/>
      <c r="M173" s="1177"/>
    </row>
    <row r="174" spans="1:13" s="1189" customFormat="1" ht="33">
      <c r="A174" s="1270">
        <v>154</v>
      </c>
      <c r="B174" s="1269">
        <v>7000009415</v>
      </c>
      <c r="C174" s="1269">
        <v>1520</v>
      </c>
      <c r="D174" s="1269" t="s">
        <v>583</v>
      </c>
      <c r="E174" s="1269">
        <v>1000011362</v>
      </c>
      <c r="F174" s="1269" t="s">
        <v>823</v>
      </c>
      <c r="G174" s="1269" t="s">
        <v>585</v>
      </c>
      <c r="H174" s="1269">
        <v>1</v>
      </c>
      <c r="I174" s="1296"/>
      <c r="J174" s="1297" t="str">
        <f t="shared" si="7"/>
        <v>Included</v>
      </c>
      <c r="K174" s="1210"/>
      <c r="M174" s="1177"/>
    </row>
    <row r="175" spans="1:13" s="1189" customFormat="1" ht="33">
      <c r="A175" s="1270">
        <v>155</v>
      </c>
      <c r="B175" s="1269">
        <v>7000009415</v>
      </c>
      <c r="C175" s="1269">
        <v>1530</v>
      </c>
      <c r="D175" s="1269" t="s">
        <v>583</v>
      </c>
      <c r="E175" s="1269">
        <v>1000011322</v>
      </c>
      <c r="F175" s="1269" t="s">
        <v>824</v>
      </c>
      <c r="G175" s="1269" t="s">
        <v>585</v>
      </c>
      <c r="H175" s="1269">
        <v>2</v>
      </c>
      <c r="I175" s="1296"/>
      <c r="J175" s="1297" t="str">
        <f t="shared" si="7"/>
        <v>Included</v>
      </c>
      <c r="K175" s="1210"/>
      <c r="M175" s="1177"/>
    </row>
    <row r="176" spans="1:13" s="1189" customFormat="1" ht="33">
      <c r="A176" s="1270">
        <v>156</v>
      </c>
      <c r="B176" s="1269">
        <v>7000009415</v>
      </c>
      <c r="C176" s="1269">
        <v>1540</v>
      </c>
      <c r="D176" s="1269" t="s">
        <v>583</v>
      </c>
      <c r="E176" s="1269">
        <v>1000011327</v>
      </c>
      <c r="F176" s="1269" t="s">
        <v>602</v>
      </c>
      <c r="G176" s="1269" t="s">
        <v>585</v>
      </c>
      <c r="H176" s="1269">
        <v>3</v>
      </c>
      <c r="I176" s="1296"/>
      <c r="J176" s="1297" t="str">
        <f t="shared" si="7"/>
        <v>Included</v>
      </c>
      <c r="K176" s="1210"/>
      <c r="M176" s="1177"/>
    </row>
    <row r="177" spans="1:13" s="1189" customFormat="1" ht="33">
      <c r="A177" s="1270">
        <v>157</v>
      </c>
      <c r="B177" s="1269">
        <v>7000009415</v>
      </c>
      <c r="C177" s="1269">
        <v>1550</v>
      </c>
      <c r="D177" s="1269" t="s">
        <v>583</v>
      </c>
      <c r="E177" s="1269">
        <v>1000011317</v>
      </c>
      <c r="F177" s="1269" t="s">
        <v>825</v>
      </c>
      <c r="G177" s="1269" t="s">
        <v>585</v>
      </c>
      <c r="H177" s="1269">
        <v>1</v>
      </c>
      <c r="I177" s="1296"/>
      <c r="J177" s="1297" t="str">
        <f t="shared" si="7"/>
        <v>Included</v>
      </c>
      <c r="K177" s="1210"/>
      <c r="M177" s="1177"/>
    </row>
    <row r="178" spans="1:13" s="1189" customFormat="1" ht="33">
      <c r="A178" s="1270">
        <v>158</v>
      </c>
      <c r="B178" s="1269">
        <v>7000009415</v>
      </c>
      <c r="C178" s="1269">
        <v>1560</v>
      </c>
      <c r="D178" s="1269" t="s">
        <v>583</v>
      </c>
      <c r="E178" s="1269">
        <v>1000011326</v>
      </c>
      <c r="F178" s="1269" t="s">
        <v>618</v>
      </c>
      <c r="G178" s="1269" t="s">
        <v>585</v>
      </c>
      <c r="H178" s="1269">
        <v>2</v>
      </c>
      <c r="I178" s="1296"/>
      <c r="J178" s="1297" t="str">
        <f t="shared" si="7"/>
        <v>Included</v>
      </c>
      <c r="K178" s="1210"/>
      <c r="M178" s="1177"/>
    </row>
    <row r="179" spans="1:13" s="1189" customFormat="1" ht="33">
      <c r="A179" s="1270">
        <v>159</v>
      </c>
      <c r="B179" s="1269">
        <v>7000009415</v>
      </c>
      <c r="C179" s="1269">
        <v>1570</v>
      </c>
      <c r="D179" s="1269" t="s">
        <v>583</v>
      </c>
      <c r="E179" s="1269">
        <v>1000011319</v>
      </c>
      <c r="F179" s="1269" t="s">
        <v>826</v>
      </c>
      <c r="G179" s="1269" t="s">
        <v>585</v>
      </c>
      <c r="H179" s="1269">
        <v>2</v>
      </c>
      <c r="I179" s="1296"/>
      <c r="J179" s="1297" t="str">
        <f t="shared" si="7"/>
        <v>Included</v>
      </c>
      <c r="K179" s="1210"/>
      <c r="M179" s="1177"/>
    </row>
    <row r="180" spans="1:13" s="1189" customFormat="1" ht="33">
      <c r="A180" s="1270">
        <v>160</v>
      </c>
      <c r="B180" s="1269">
        <v>7000009415</v>
      </c>
      <c r="C180" s="1269">
        <v>1580</v>
      </c>
      <c r="D180" s="1269" t="s">
        <v>583</v>
      </c>
      <c r="E180" s="1269">
        <v>1000030546</v>
      </c>
      <c r="F180" s="1269" t="s">
        <v>827</v>
      </c>
      <c r="G180" s="1269" t="s">
        <v>585</v>
      </c>
      <c r="H180" s="1269">
        <v>1</v>
      </c>
      <c r="I180" s="1296"/>
      <c r="J180" s="1297" t="str">
        <f t="shared" si="7"/>
        <v>Included</v>
      </c>
      <c r="K180" s="1210"/>
      <c r="M180" s="1177"/>
    </row>
    <row r="181" spans="1:13" s="1189" customFormat="1" ht="33">
      <c r="A181" s="1270">
        <v>161</v>
      </c>
      <c r="B181" s="1269">
        <v>7000009415</v>
      </c>
      <c r="C181" s="1269">
        <v>1590</v>
      </c>
      <c r="D181" s="1269" t="s">
        <v>583</v>
      </c>
      <c r="E181" s="1269">
        <v>1000011350</v>
      </c>
      <c r="F181" s="1269" t="s">
        <v>828</v>
      </c>
      <c r="G181" s="1269" t="s">
        <v>585</v>
      </c>
      <c r="H181" s="1269">
        <v>4</v>
      </c>
      <c r="I181" s="1296"/>
      <c r="J181" s="1297" t="str">
        <f t="shared" si="7"/>
        <v>Included</v>
      </c>
      <c r="K181" s="1210"/>
      <c r="M181" s="1177"/>
    </row>
    <row r="182" spans="1:13" s="1189" customFormat="1">
      <c r="A182" s="1270">
        <v>162</v>
      </c>
      <c r="B182" s="1269">
        <v>7000009415</v>
      </c>
      <c r="C182" s="1269">
        <v>1600</v>
      </c>
      <c r="D182" s="1269" t="s">
        <v>1023</v>
      </c>
      <c r="E182" s="1269">
        <v>1000027625</v>
      </c>
      <c r="F182" s="1269" t="s">
        <v>829</v>
      </c>
      <c r="G182" s="1269" t="s">
        <v>771</v>
      </c>
      <c r="H182" s="1269">
        <v>1</v>
      </c>
      <c r="I182" s="1296"/>
      <c r="J182" s="1297" t="str">
        <f t="shared" si="7"/>
        <v>Included</v>
      </c>
      <c r="K182" s="1210"/>
      <c r="M182" s="1177"/>
    </row>
    <row r="183" spans="1:13" s="1189" customFormat="1" ht="33">
      <c r="A183" s="1270">
        <v>163</v>
      </c>
      <c r="B183" s="1269">
        <v>7000009415</v>
      </c>
      <c r="C183" s="1269">
        <v>1610</v>
      </c>
      <c r="D183" s="1269" t="s">
        <v>1024</v>
      </c>
      <c r="E183" s="1269">
        <v>1000028091</v>
      </c>
      <c r="F183" s="1269" t="s">
        <v>830</v>
      </c>
      <c r="G183" s="1269" t="s">
        <v>771</v>
      </c>
      <c r="H183" s="1269">
        <v>1</v>
      </c>
      <c r="I183" s="1296"/>
      <c r="J183" s="1297" t="str">
        <f t="shared" si="7"/>
        <v>Included</v>
      </c>
      <c r="K183" s="1210"/>
      <c r="M183" s="1177"/>
    </row>
    <row r="184" spans="1:13" s="1189" customFormat="1">
      <c r="A184" s="1270">
        <v>164</v>
      </c>
      <c r="B184" s="1269">
        <v>7000009415</v>
      </c>
      <c r="C184" s="1269">
        <v>1620</v>
      </c>
      <c r="D184" s="1269" t="s">
        <v>682</v>
      </c>
      <c r="E184" s="1269">
        <v>1000026479</v>
      </c>
      <c r="F184" s="1269" t="s">
        <v>831</v>
      </c>
      <c r="G184" s="1269" t="s">
        <v>584</v>
      </c>
      <c r="H184" s="1269">
        <v>1</v>
      </c>
      <c r="I184" s="1296"/>
      <c r="J184" s="1297" t="str">
        <f t="shared" si="7"/>
        <v>Included</v>
      </c>
      <c r="K184" s="1210"/>
      <c r="M184" s="1177"/>
    </row>
    <row r="185" spans="1:13" s="1189" customFormat="1">
      <c r="A185" s="1270">
        <v>165</v>
      </c>
      <c r="B185" s="1269">
        <v>7000009415</v>
      </c>
      <c r="C185" s="1269">
        <v>1630</v>
      </c>
      <c r="D185" s="1269" t="s">
        <v>683</v>
      </c>
      <c r="E185" s="1269">
        <v>1000026480</v>
      </c>
      <c r="F185" s="1269" t="s">
        <v>832</v>
      </c>
      <c r="G185" s="1269" t="s">
        <v>584</v>
      </c>
      <c r="H185" s="1269">
        <v>1</v>
      </c>
      <c r="I185" s="1296"/>
      <c r="J185" s="1297" t="str">
        <f t="shared" ref="J185:J191" si="8">IF(I185=0, "Included",IF(ISERROR(H185*I185), I185, H185*I185))</f>
        <v>Included</v>
      </c>
      <c r="K185" s="1210"/>
      <c r="M185" s="1177"/>
    </row>
    <row r="186" spans="1:13" s="1189" customFormat="1" ht="33">
      <c r="A186" s="1270">
        <v>166</v>
      </c>
      <c r="B186" s="1269">
        <v>7000009415</v>
      </c>
      <c r="C186" s="1269">
        <v>1680</v>
      </c>
      <c r="D186" s="1269" t="s">
        <v>684</v>
      </c>
      <c r="E186" s="1269">
        <v>1000020441</v>
      </c>
      <c r="F186" s="1269" t="s">
        <v>833</v>
      </c>
      <c r="G186" s="1269" t="s">
        <v>584</v>
      </c>
      <c r="H186" s="1269">
        <v>5</v>
      </c>
      <c r="I186" s="1296"/>
      <c r="J186" s="1297" t="str">
        <f t="shared" si="8"/>
        <v>Included</v>
      </c>
      <c r="K186" s="1210"/>
      <c r="M186" s="1177"/>
    </row>
    <row r="187" spans="1:13" s="1189" customFormat="1" ht="33">
      <c r="A187" s="1270">
        <v>167</v>
      </c>
      <c r="B187" s="1269">
        <v>7000009415</v>
      </c>
      <c r="C187" s="1269">
        <v>1690</v>
      </c>
      <c r="D187" s="1269" t="s">
        <v>684</v>
      </c>
      <c r="E187" s="1269">
        <v>1000020421</v>
      </c>
      <c r="F187" s="1269" t="s">
        <v>704</v>
      </c>
      <c r="G187" s="1269" t="s">
        <v>584</v>
      </c>
      <c r="H187" s="1269">
        <v>1</v>
      </c>
      <c r="I187" s="1296"/>
      <c r="J187" s="1297" t="str">
        <f t="shared" si="8"/>
        <v>Included</v>
      </c>
      <c r="K187" s="1210"/>
      <c r="M187" s="1177"/>
    </row>
    <row r="188" spans="1:13" s="1189" customFormat="1">
      <c r="A188" s="1270">
        <v>168</v>
      </c>
      <c r="B188" s="1269">
        <v>7000009415</v>
      </c>
      <c r="C188" s="1269">
        <v>1640</v>
      </c>
      <c r="D188" s="1269" t="s">
        <v>685</v>
      </c>
      <c r="E188" s="1269">
        <v>1000019918</v>
      </c>
      <c r="F188" s="1269" t="s">
        <v>605</v>
      </c>
      <c r="G188" s="1269" t="s">
        <v>591</v>
      </c>
      <c r="H188" s="1269">
        <v>1</v>
      </c>
      <c r="I188" s="1296"/>
      <c r="J188" s="1297" t="str">
        <f t="shared" si="8"/>
        <v>Included</v>
      </c>
      <c r="K188" s="1210"/>
      <c r="M188" s="1177"/>
    </row>
    <row r="189" spans="1:13" s="1189" customFormat="1" ht="33">
      <c r="A189" s="1270">
        <v>169</v>
      </c>
      <c r="B189" s="1269">
        <v>7000009415</v>
      </c>
      <c r="C189" s="1269">
        <v>1650</v>
      </c>
      <c r="D189" s="1269" t="s">
        <v>686</v>
      </c>
      <c r="E189" s="1269">
        <v>1000019919</v>
      </c>
      <c r="F189" s="1269" t="s">
        <v>608</v>
      </c>
      <c r="G189" s="1269" t="s">
        <v>591</v>
      </c>
      <c r="H189" s="1269">
        <v>1</v>
      </c>
      <c r="I189" s="1296"/>
      <c r="J189" s="1297" t="str">
        <f t="shared" si="8"/>
        <v>Included</v>
      </c>
      <c r="K189" s="1210"/>
      <c r="M189" s="1177"/>
    </row>
    <row r="190" spans="1:13" s="1189" customFormat="1">
      <c r="A190" s="1270">
        <v>170</v>
      </c>
      <c r="B190" s="1269">
        <v>7000009415</v>
      </c>
      <c r="C190" s="1269">
        <v>1660</v>
      </c>
      <c r="D190" s="1269" t="s">
        <v>687</v>
      </c>
      <c r="E190" s="1269">
        <v>1000025941</v>
      </c>
      <c r="F190" s="1269" t="s">
        <v>606</v>
      </c>
      <c r="G190" s="1269" t="s">
        <v>585</v>
      </c>
      <c r="H190" s="1269">
        <v>1</v>
      </c>
      <c r="I190" s="1296"/>
      <c r="J190" s="1297" t="str">
        <f t="shared" si="8"/>
        <v>Included</v>
      </c>
      <c r="K190" s="1210"/>
      <c r="M190" s="1177"/>
    </row>
    <row r="191" spans="1:13" s="1189" customFormat="1">
      <c r="A191" s="1270">
        <v>171</v>
      </c>
      <c r="B191" s="1269">
        <v>7000009415</v>
      </c>
      <c r="C191" s="1269">
        <v>1670</v>
      </c>
      <c r="D191" s="1269" t="s">
        <v>688</v>
      </c>
      <c r="E191" s="1269">
        <v>1000025943</v>
      </c>
      <c r="F191" s="1269" t="s">
        <v>834</v>
      </c>
      <c r="G191" s="1269" t="s">
        <v>585</v>
      </c>
      <c r="H191" s="1269">
        <v>1</v>
      </c>
      <c r="I191" s="1296"/>
      <c r="J191" s="1297" t="str">
        <f t="shared" si="8"/>
        <v>Included</v>
      </c>
      <c r="K191" s="1210"/>
      <c r="M191" s="1177"/>
    </row>
    <row r="192" spans="1:13" s="1189" customFormat="1" ht="33">
      <c r="A192" s="1270">
        <v>172</v>
      </c>
      <c r="B192" s="1269">
        <v>7000009415</v>
      </c>
      <c r="C192" s="1269">
        <v>1700</v>
      </c>
      <c r="D192" s="1269" t="s">
        <v>689</v>
      </c>
      <c r="E192" s="1269">
        <v>1000024186</v>
      </c>
      <c r="F192" s="1269" t="s">
        <v>607</v>
      </c>
      <c r="G192" s="1269" t="s">
        <v>591</v>
      </c>
      <c r="H192" s="1269">
        <v>1</v>
      </c>
      <c r="I192" s="1296"/>
      <c r="J192" s="1297" t="str">
        <f t="shared" ref="J192:J202" si="9">IF(I192=0, "Included",IF(ISERROR(H192*I192), I192, H192*I192))</f>
        <v>Included</v>
      </c>
      <c r="K192" s="1210"/>
      <c r="M192" s="1177"/>
    </row>
    <row r="193" spans="1:13" s="1189" customFormat="1" ht="33">
      <c r="A193" s="1270">
        <v>173</v>
      </c>
      <c r="B193" s="1269">
        <v>7000009415</v>
      </c>
      <c r="C193" s="1269">
        <v>1710</v>
      </c>
      <c r="D193" s="1269" t="s">
        <v>690</v>
      </c>
      <c r="E193" s="1269">
        <v>1000019914</v>
      </c>
      <c r="F193" s="1269" t="s">
        <v>835</v>
      </c>
      <c r="G193" s="1269" t="s">
        <v>591</v>
      </c>
      <c r="H193" s="1269">
        <v>1</v>
      </c>
      <c r="I193" s="1296"/>
      <c r="J193" s="1297" t="str">
        <f t="shared" si="9"/>
        <v>Included</v>
      </c>
      <c r="K193" s="1210"/>
      <c r="M193" s="1177"/>
    </row>
    <row r="194" spans="1:13" s="1189" customFormat="1" ht="33">
      <c r="A194" s="1270">
        <v>174</v>
      </c>
      <c r="B194" s="1269">
        <v>7000009415</v>
      </c>
      <c r="C194" s="1269">
        <v>1720</v>
      </c>
      <c r="D194" s="1269" t="s">
        <v>691</v>
      </c>
      <c r="E194" s="1269">
        <v>1000019921</v>
      </c>
      <c r="F194" s="1269" t="s">
        <v>836</v>
      </c>
      <c r="G194" s="1269" t="s">
        <v>591</v>
      </c>
      <c r="H194" s="1269">
        <v>1</v>
      </c>
      <c r="I194" s="1296"/>
      <c r="J194" s="1297" t="str">
        <f t="shared" si="9"/>
        <v>Included</v>
      </c>
      <c r="K194" s="1210"/>
      <c r="M194" s="1177"/>
    </row>
    <row r="195" spans="1:13" s="1189" customFormat="1" ht="33">
      <c r="A195" s="1270">
        <v>175</v>
      </c>
      <c r="B195" s="1269">
        <v>7000009415</v>
      </c>
      <c r="C195" s="1269">
        <v>1730</v>
      </c>
      <c r="D195" s="1269" t="s">
        <v>692</v>
      </c>
      <c r="E195" s="1269">
        <v>1000019925</v>
      </c>
      <c r="F195" s="1269" t="s">
        <v>609</v>
      </c>
      <c r="G195" s="1269" t="s">
        <v>591</v>
      </c>
      <c r="H195" s="1269">
        <v>1</v>
      </c>
      <c r="I195" s="1296"/>
      <c r="J195" s="1297" t="str">
        <f t="shared" si="9"/>
        <v>Included</v>
      </c>
      <c r="K195" s="1210"/>
      <c r="M195" s="1177"/>
    </row>
    <row r="196" spans="1:13" s="1189" customFormat="1">
      <c r="A196" s="1270">
        <v>176</v>
      </c>
      <c r="B196" s="1269">
        <v>7000009415</v>
      </c>
      <c r="C196" s="1269">
        <v>1740</v>
      </c>
      <c r="D196" s="1269" t="s">
        <v>693</v>
      </c>
      <c r="E196" s="1269">
        <v>1000019915</v>
      </c>
      <c r="F196" s="1269" t="s">
        <v>837</v>
      </c>
      <c r="G196" s="1269" t="s">
        <v>591</v>
      </c>
      <c r="H196" s="1269">
        <v>1</v>
      </c>
      <c r="I196" s="1296"/>
      <c r="J196" s="1297" t="str">
        <f t="shared" si="9"/>
        <v>Included</v>
      </c>
      <c r="K196" s="1210"/>
      <c r="M196" s="1177"/>
    </row>
    <row r="197" spans="1:13" s="1189" customFormat="1" ht="33">
      <c r="A197" s="1270">
        <v>177</v>
      </c>
      <c r="B197" s="1269">
        <v>7000009415</v>
      </c>
      <c r="C197" s="1269">
        <v>1750</v>
      </c>
      <c r="D197" s="1269" t="s">
        <v>694</v>
      </c>
      <c r="E197" s="1269">
        <v>1000019912</v>
      </c>
      <c r="F197" s="1269" t="s">
        <v>838</v>
      </c>
      <c r="G197" s="1269" t="s">
        <v>591</v>
      </c>
      <c r="H197" s="1269">
        <v>1</v>
      </c>
      <c r="I197" s="1296"/>
      <c r="J197" s="1297" t="str">
        <f t="shared" si="9"/>
        <v>Included</v>
      </c>
      <c r="K197" s="1210"/>
      <c r="M197" s="1177"/>
    </row>
    <row r="198" spans="1:13" s="1189" customFormat="1" ht="33">
      <c r="A198" s="1270">
        <v>178</v>
      </c>
      <c r="B198" s="1269">
        <v>7000009415</v>
      </c>
      <c r="C198" s="1269">
        <v>1760</v>
      </c>
      <c r="D198" s="1269" t="s">
        <v>694</v>
      </c>
      <c r="E198" s="1269">
        <v>1000019927</v>
      </c>
      <c r="F198" s="1269" t="s">
        <v>593</v>
      </c>
      <c r="G198" s="1269" t="s">
        <v>591</v>
      </c>
      <c r="H198" s="1269">
        <v>1</v>
      </c>
      <c r="I198" s="1296"/>
      <c r="J198" s="1297" t="str">
        <f t="shared" si="9"/>
        <v>Included</v>
      </c>
      <c r="K198" s="1210"/>
      <c r="M198" s="1177"/>
    </row>
    <row r="199" spans="1:13" s="1189" customFormat="1" ht="33">
      <c r="A199" s="1270">
        <v>179</v>
      </c>
      <c r="B199" s="1269">
        <v>7000009415</v>
      </c>
      <c r="C199" s="1269">
        <v>1770</v>
      </c>
      <c r="D199" s="1269" t="s">
        <v>1025</v>
      </c>
      <c r="E199" s="1269">
        <v>1000032684</v>
      </c>
      <c r="F199" s="1269" t="s">
        <v>1036</v>
      </c>
      <c r="G199" s="1269" t="s">
        <v>591</v>
      </c>
      <c r="H199" s="1269">
        <v>1</v>
      </c>
      <c r="I199" s="1296"/>
      <c r="J199" s="1297" t="str">
        <f t="shared" si="9"/>
        <v>Included</v>
      </c>
      <c r="K199" s="1210"/>
      <c r="M199" s="1177"/>
    </row>
    <row r="200" spans="1:13" s="1189" customFormat="1" ht="33">
      <c r="A200" s="1270">
        <v>180</v>
      </c>
      <c r="B200" s="1269">
        <v>7000009415</v>
      </c>
      <c r="C200" s="1269">
        <v>1780</v>
      </c>
      <c r="D200" s="1269" t="s">
        <v>1025</v>
      </c>
      <c r="E200" s="1269">
        <v>1000025950</v>
      </c>
      <c r="F200" s="1269" t="s">
        <v>1037</v>
      </c>
      <c r="G200" s="1269" t="s">
        <v>585</v>
      </c>
      <c r="H200" s="1269">
        <v>1</v>
      </c>
      <c r="I200" s="1296"/>
      <c r="J200" s="1297" t="str">
        <f t="shared" si="9"/>
        <v>Included</v>
      </c>
      <c r="K200" s="1210"/>
      <c r="M200" s="1177"/>
    </row>
    <row r="201" spans="1:13" s="1189" customFormat="1" ht="66">
      <c r="A201" s="1270">
        <v>181</v>
      </c>
      <c r="B201" s="1269">
        <v>7000009415</v>
      </c>
      <c r="C201" s="1269">
        <v>2090</v>
      </c>
      <c r="D201" s="1269" t="s">
        <v>582</v>
      </c>
      <c r="E201" s="1269">
        <v>1000015954</v>
      </c>
      <c r="F201" s="1269" t="s">
        <v>839</v>
      </c>
      <c r="G201" s="1269" t="s">
        <v>595</v>
      </c>
      <c r="H201" s="1269">
        <v>17</v>
      </c>
      <c r="I201" s="1296"/>
      <c r="J201" s="1297" t="str">
        <f t="shared" si="9"/>
        <v>Included</v>
      </c>
      <c r="K201" s="1210"/>
      <c r="M201" s="1177"/>
    </row>
    <row r="202" spans="1:13" s="1189" customFormat="1" ht="33">
      <c r="A202" s="1270">
        <v>182</v>
      </c>
      <c r="B202" s="1269">
        <v>7000009415</v>
      </c>
      <c r="C202" s="1269">
        <v>2060</v>
      </c>
      <c r="D202" s="1269" t="s">
        <v>582</v>
      </c>
      <c r="E202" s="1269">
        <v>1000015952</v>
      </c>
      <c r="F202" s="1269" t="s">
        <v>594</v>
      </c>
      <c r="G202" s="1269" t="s">
        <v>595</v>
      </c>
      <c r="H202" s="1269">
        <v>10</v>
      </c>
      <c r="I202" s="1296"/>
      <c r="J202" s="1297" t="str">
        <f t="shared" si="9"/>
        <v>Included</v>
      </c>
      <c r="K202" s="1210"/>
      <c r="M202" s="1177"/>
    </row>
    <row r="203" spans="1:13" s="1189" customFormat="1" ht="33">
      <c r="A203" s="1270">
        <v>183</v>
      </c>
      <c r="B203" s="1269">
        <v>7000009415</v>
      </c>
      <c r="C203" s="1269">
        <v>2070</v>
      </c>
      <c r="D203" s="1269" t="s">
        <v>582</v>
      </c>
      <c r="E203" s="1269">
        <v>1000011713</v>
      </c>
      <c r="F203" s="1277" t="s">
        <v>596</v>
      </c>
      <c r="G203" s="1269" t="s">
        <v>595</v>
      </c>
      <c r="H203" s="1269">
        <v>1</v>
      </c>
      <c r="I203" s="1296"/>
      <c r="J203" s="1297" t="str">
        <f>IF(I203=0, "Included",IF(ISERROR(H203*I203), I203, H203*I203))</f>
        <v>Included</v>
      </c>
      <c r="K203" s="1210"/>
      <c r="M203" s="1177"/>
    </row>
    <row r="204" spans="1:13" s="1189" customFormat="1" ht="33">
      <c r="A204" s="1270">
        <v>184</v>
      </c>
      <c r="B204" s="1269">
        <v>7000009415</v>
      </c>
      <c r="C204" s="1269">
        <v>2080</v>
      </c>
      <c r="D204" s="1269" t="s">
        <v>582</v>
      </c>
      <c r="E204" s="1269">
        <v>1000012373</v>
      </c>
      <c r="F204" s="1269" t="s">
        <v>597</v>
      </c>
      <c r="G204" s="1269" t="s">
        <v>595</v>
      </c>
      <c r="H204" s="1269">
        <v>2.4</v>
      </c>
      <c r="I204" s="1296"/>
      <c r="J204" s="1297" t="str">
        <f t="shared" ref="J204:J231" si="10">IF(I204=0, "Included",IF(ISERROR(H204*I204), I204, H204*I204))</f>
        <v>Included</v>
      </c>
      <c r="K204" s="1210"/>
      <c r="M204" s="1177"/>
    </row>
    <row r="205" spans="1:13" s="1189" customFormat="1" ht="33">
      <c r="A205" s="1270">
        <v>185</v>
      </c>
      <c r="B205" s="1269">
        <v>7000009415</v>
      </c>
      <c r="C205" s="1269">
        <v>2110</v>
      </c>
      <c r="D205" s="1269" t="s">
        <v>581</v>
      </c>
      <c r="E205" s="1269">
        <v>1000012366</v>
      </c>
      <c r="F205" s="1269" t="s">
        <v>598</v>
      </c>
      <c r="G205" s="1269" t="s">
        <v>584</v>
      </c>
      <c r="H205" s="1269">
        <v>1360</v>
      </c>
      <c r="I205" s="1296"/>
      <c r="J205" s="1297" t="str">
        <f t="shared" si="10"/>
        <v>Included</v>
      </c>
      <c r="K205" s="1210"/>
      <c r="M205" s="1177"/>
    </row>
    <row r="206" spans="1:13" s="1189" customFormat="1" ht="33">
      <c r="A206" s="1270">
        <v>186</v>
      </c>
      <c r="B206" s="1269">
        <v>7000009415</v>
      </c>
      <c r="C206" s="1269">
        <v>2120</v>
      </c>
      <c r="D206" s="1269" t="s">
        <v>581</v>
      </c>
      <c r="E206" s="1269">
        <v>1000012367</v>
      </c>
      <c r="F206" s="1269" t="s">
        <v>840</v>
      </c>
      <c r="G206" s="1269" t="s">
        <v>584</v>
      </c>
      <c r="H206" s="1269">
        <v>4296</v>
      </c>
      <c r="I206" s="1296"/>
      <c r="J206" s="1297" t="str">
        <f t="shared" si="10"/>
        <v>Included</v>
      </c>
      <c r="K206" s="1210"/>
      <c r="M206" s="1177"/>
    </row>
    <row r="207" spans="1:13" s="1189" customFormat="1" ht="33">
      <c r="A207" s="1270">
        <v>187</v>
      </c>
      <c r="B207" s="1269">
        <v>7000009415</v>
      </c>
      <c r="C207" s="1269">
        <v>2130</v>
      </c>
      <c r="D207" s="1269" t="s">
        <v>581</v>
      </c>
      <c r="E207" s="1269">
        <v>1000012369</v>
      </c>
      <c r="F207" s="1269" t="s">
        <v>610</v>
      </c>
      <c r="G207" s="1269" t="s">
        <v>584</v>
      </c>
      <c r="H207" s="1269">
        <v>640</v>
      </c>
      <c r="I207" s="1296"/>
      <c r="J207" s="1297" t="str">
        <f t="shared" si="10"/>
        <v>Included</v>
      </c>
      <c r="K207" s="1210"/>
      <c r="M207" s="1177"/>
    </row>
    <row r="208" spans="1:13" s="1189" customFormat="1" ht="33">
      <c r="A208" s="1270">
        <v>188</v>
      </c>
      <c r="B208" s="1269">
        <v>7000009415</v>
      </c>
      <c r="C208" s="1269">
        <v>2140</v>
      </c>
      <c r="D208" s="1269" t="s">
        <v>581</v>
      </c>
      <c r="E208" s="1269">
        <v>1000012371</v>
      </c>
      <c r="F208" s="1269" t="s">
        <v>841</v>
      </c>
      <c r="G208" s="1269" t="s">
        <v>584</v>
      </c>
      <c r="H208" s="1269">
        <v>736</v>
      </c>
      <c r="I208" s="1296"/>
      <c r="J208" s="1297" t="str">
        <f t="shared" si="10"/>
        <v>Included</v>
      </c>
      <c r="K208" s="1210"/>
      <c r="M208" s="1177"/>
    </row>
    <row r="209" spans="1:13" s="1189" customFormat="1" ht="82.5">
      <c r="A209" s="1270">
        <v>189</v>
      </c>
      <c r="B209" s="1269">
        <v>7000009415</v>
      </c>
      <c r="C209" s="1269">
        <v>2150</v>
      </c>
      <c r="D209" s="1269" t="s">
        <v>1026</v>
      </c>
      <c r="E209" s="1269">
        <v>1000031367</v>
      </c>
      <c r="F209" s="1269" t="s">
        <v>846</v>
      </c>
      <c r="G209" s="1269" t="s">
        <v>584</v>
      </c>
      <c r="H209" s="1269">
        <v>2</v>
      </c>
      <c r="I209" s="1296"/>
      <c r="J209" s="1297" t="str">
        <f t="shared" si="10"/>
        <v>Included</v>
      </c>
      <c r="K209" s="1210"/>
      <c r="M209" s="1177"/>
    </row>
    <row r="210" spans="1:13" s="1189" customFormat="1" ht="33">
      <c r="A210" s="1270">
        <v>190</v>
      </c>
      <c r="B210" s="1269">
        <v>7000009415</v>
      </c>
      <c r="C210" s="1269">
        <v>2260</v>
      </c>
      <c r="D210" s="1269" t="s">
        <v>1026</v>
      </c>
      <c r="E210" s="1269">
        <v>1000018706</v>
      </c>
      <c r="F210" s="1269" t="s">
        <v>847</v>
      </c>
      <c r="G210" s="1269" t="s">
        <v>584</v>
      </c>
      <c r="H210" s="1269">
        <v>4</v>
      </c>
      <c r="I210" s="1296"/>
      <c r="J210" s="1297" t="str">
        <f t="shared" si="10"/>
        <v>Included</v>
      </c>
      <c r="K210" s="1210"/>
      <c r="M210" s="1177"/>
    </row>
    <row r="211" spans="1:13" s="1189" customFormat="1" ht="33">
      <c r="A211" s="1270">
        <v>191</v>
      </c>
      <c r="B211" s="1269">
        <v>7000009415</v>
      </c>
      <c r="C211" s="1269">
        <v>2250</v>
      </c>
      <c r="D211" s="1269" t="s">
        <v>1026</v>
      </c>
      <c r="E211" s="1269">
        <v>1000014272</v>
      </c>
      <c r="F211" s="1269" t="s">
        <v>848</v>
      </c>
      <c r="G211" s="1269" t="s">
        <v>584</v>
      </c>
      <c r="H211" s="1269">
        <v>4</v>
      </c>
      <c r="I211" s="1296"/>
      <c r="J211" s="1297" t="str">
        <f t="shared" si="10"/>
        <v>Included</v>
      </c>
      <c r="K211" s="1210"/>
      <c r="M211" s="1177"/>
    </row>
    <row r="212" spans="1:13" s="1189" customFormat="1" ht="33">
      <c r="A212" s="1270">
        <v>192</v>
      </c>
      <c r="B212" s="1269">
        <v>7000009415</v>
      </c>
      <c r="C212" s="1269">
        <v>2230</v>
      </c>
      <c r="D212" s="1269" t="s">
        <v>1026</v>
      </c>
      <c r="E212" s="1269">
        <v>1000019315</v>
      </c>
      <c r="F212" s="1269" t="s">
        <v>849</v>
      </c>
      <c r="G212" s="1269" t="s">
        <v>584</v>
      </c>
      <c r="H212" s="1269">
        <v>2</v>
      </c>
      <c r="I212" s="1296"/>
      <c r="J212" s="1297" t="str">
        <f t="shared" si="10"/>
        <v>Included</v>
      </c>
      <c r="K212" s="1210"/>
      <c r="M212" s="1177"/>
    </row>
    <row r="213" spans="1:13" s="1189" customFormat="1" ht="33">
      <c r="A213" s="1270">
        <v>193</v>
      </c>
      <c r="B213" s="1269">
        <v>7000009415</v>
      </c>
      <c r="C213" s="1269">
        <v>2240</v>
      </c>
      <c r="D213" s="1269" t="s">
        <v>1026</v>
      </c>
      <c r="E213" s="1269">
        <v>1000019317</v>
      </c>
      <c r="F213" s="1269" t="s">
        <v>850</v>
      </c>
      <c r="G213" s="1269" t="s">
        <v>584</v>
      </c>
      <c r="H213" s="1269">
        <v>2</v>
      </c>
      <c r="I213" s="1296"/>
      <c r="J213" s="1297" t="str">
        <f t="shared" si="10"/>
        <v>Included</v>
      </c>
      <c r="K213" s="1210"/>
      <c r="M213" s="1177"/>
    </row>
    <row r="214" spans="1:13" s="1189" customFormat="1" ht="33">
      <c r="A214" s="1270">
        <v>194</v>
      </c>
      <c r="B214" s="1269">
        <v>7000009415</v>
      </c>
      <c r="C214" s="1269">
        <v>2160</v>
      </c>
      <c r="D214" s="1269" t="s">
        <v>1026</v>
      </c>
      <c r="E214" s="1269">
        <v>1000031374</v>
      </c>
      <c r="F214" s="1269" t="s">
        <v>851</v>
      </c>
      <c r="G214" s="1269" t="s">
        <v>585</v>
      </c>
      <c r="H214" s="1269">
        <v>4</v>
      </c>
      <c r="I214" s="1296"/>
      <c r="J214" s="1297" t="str">
        <f t="shared" si="10"/>
        <v>Included</v>
      </c>
      <c r="K214" s="1210"/>
      <c r="M214" s="1177"/>
    </row>
    <row r="215" spans="1:13" s="1189" customFormat="1" ht="33">
      <c r="A215" s="1270">
        <v>195</v>
      </c>
      <c r="B215" s="1269">
        <v>7000009415</v>
      </c>
      <c r="C215" s="1269">
        <v>2170</v>
      </c>
      <c r="D215" s="1269" t="s">
        <v>1026</v>
      </c>
      <c r="E215" s="1269">
        <v>1000034950</v>
      </c>
      <c r="F215" s="1269" t="s">
        <v>852</v>
      </c>
      <c r="G215" s="1269" t="s">
        <v>584</v>
      </c>
      <c r="H215" s="1269">
        <v>4</v>
      </c>
      <c r="I215" s="1296"/>
      <c r="J215" s="1297" t="str">
        <f t="shared" si="10"/>
        <v>Included</v>
      </c>
      <c r="K215" s="1210"/>
      <c r="M215" s="1177"/>
    </row>
    <row r="216" spans="1:13" s="1189" customFormat="1" ht="33">
      <c r="A216" s="1270">
        <v>196</v>
      </c>
      <c r="B216" s="1269">
        <v>7000009415</v>
      </c>
      <c r="C216" s="1269">
        <v>2180</v>
      </c>
      <c r="D216" s="1269" t="s">
        <v>1026</v>
      </c>
      <c r="E216" s="1269">
        <v>1000031381</v>
      </c>
      <c r="F216" s="1269" t="s">
        <v>853</v>
      </c>
      <c r="G216" s="1269" t="s">
        <v>585</v>
      </c>
      <c r="H216" s="1269">
        <v>2</v>
      </c>
      <c r="I216" s="1296"/>
      <c r="J216" s="1297" t="str">
        <f t="shared" si="10"/>
        <v>Included</v>
      </c>
      <c r="K216" s="1210"/>
      <c r="M216" s="1177"/>
    </row>
    <row r="217" spans="1:13" s="1189" customFormat="1" ht="33">
      <c r="A217" s="1270">
        <v>197</v>
      </c>
      <c r="B217" s="1269">
        <v>7000009415</v>
      </c>
      <c r="C217" s="1269">
        <v>2190</v>
      </c>
      <c r="D217" s="1269" t="s">
        <v>1026</v>
      </c>
      <c r="E217" s="1269">
        <v>1000026228</v>
      </c>
      <c r="F217" s="1269" t="s">
        <v>854</v>
      </c>
      <c r="G217" s="1269" t="s">
        <v>584</v>
      </c>
      <c r="H217" s="1269">
        <v>2</v>
      </c>
      <c r="I217" s="1296"/>
      <c r="J217" s="1297" t="str">
        <f t="shared" si="10"/>
        <v>Included</v>
      </c>
      <c r="K217" s="1210"/>
      <c r="M217" s="1177"/>
    </row>
    <row r="218" spans="1:13" s="1189" customFormat="1" ht="33">
      <c r="A218" s="1270">
        <v>198</v>
      </c>
      <c r="B218" s="1269">
        <v>7000009415</v>
      </c>
      <c r="C218" s="1269">
        <v>2200</v>
      </c>
      <c r="D218" s="1269" t="s">
        <v>1026</v>
      </c>
      <c r="E218" s="1269">
        <v>1000028495</v>
      </c>
      <c r="F218" s="1269" t="s">
        <v>855</v>
      </c>
      <c r="G218" s="1269" t="s">
        <v>584</v>
      </c>
      <c r="H218" s="1269">
        <v>1</v>
      </c>
      <c r="I218" s="1296"/>
      <c r="J218" s="1297" t="str">
        <f t="shared" si="10"/>
        <v>Included</v>
      </c>
      <c r="K218" s="1210"/>
      <c r="M218" s="1177"/>
    </row>
    <row r="219" spans="1:13" s="1189" customFormat="1" ht="33">
      <c r="A219" s="1270">
        <v>199</v>
      </c>
      <c r="B219" s="1269">
        <v>7000009415</v>
      </c>
      <c r="C219" s="1269">
        <v>2210</v>
      </c>
      <c r="D219" s="1269" t="s">
        <v>1026</v>
      </c>
      <c r="E219" s="1269">
        <v>1000028265</v>
      </c>
      <c r="F219" s="1269" t="s">
        <v>856</v>
      </c>
      <c r="G219" s="1269" t="s">
        <v>584</v>
      </c>
      <c r="H219" s="1269">
        <v>1</v>
      </c>
      <c r="I219" s="1296"/>
      <c r="J219" s="1297" t="str">
        <f t="shared" si="10"/>
        <v>Included</v>
      </c>
      <c r="K219" s="1210"/>
      <c r="M219" s="1177"/>
    </row>
    <row r="220" spans="1:13" s="1189" customFormat="1" ht="33">
      <c r="A220" s="1270">
        <v>200</v>
      </c>
      <c r="B220" s="1269">
        <v>7000009415</v>
      </c>
      <c r="C220" s="1269">
        <v>2220</v>
      </c>
      <c r="D220" s="1269" t="s">
        <v>1026</v>
      </c>
      <c r="E220" s="1269">
        <v>1000034998</v>
      </c>
      <c r="F220" s="1269" t="s">
        <v>857</v>
      </c>
      <c r="G220" s="1269" t="s">
        <v>584</v>
      </c>
      <c r="H220" s="1269">
        <v>8</v>
      </c>
      <c r="I220" s="1296"/>
      <c r="J220" s="1297" t="str">
        <f t="shared" si="10"/>
        <v>Included</v>
      </c>
      <c r="K220" s="1210"/>
      <c r="M220" s="1177"/>
    </row>
    <row r="221" spans="1:13" s="1189" customFormat="1" ht="66">
      <c r="A221" s="1270">
        <v>201</v>
      </c>
      <c r="B221" s="1269">
        <v>7000009415</v>
      </c>
      <c r="C221" s="1269">
        <v>2270</v>
      </c>
      <c r="D221" s="1269" t="s">
        <v>1027</v>
      </c>
      <c r="E221" s="1269">
        <v>1000031369</v>
      </c>
      <c r="F221" s="1269" t="s">
        <v>858</v>
      </c>
      <c r="G221" s="1269" t="s">
        <v>585</v>
      </c>
      <c r="H221" s="1269">
        <v>1</v>
      </c>
      <c r="I221" s="1296"/>
      <c r="J221" s="1297" t="str">
        <f t="shared" si="10"/>
        <v>Included</v>
      </c>
      <c r="K221" s="1210"/>
      <c r="M221" s="1177"/>
    </row>
    <row r="222" spans="1:13" s="1189" customFormat="1" ht="33">
      <c r="A222" s="1270">
        <v>202</v>
      </c>
      <c r="B222" s="1269">
        <v>7000009415</v>
      </c>
      <c r="C222" s="1269">
        <v>2360</v>
      </c>
      <c r="D222" s="1269" t="s">
        <v>1027</v>
      </c>
      <c r="E222" s="1269">
        <v>1000018706</v>
      </c>
      <c r="F222" s="1269" t="s">
        <v>847</v>
      </c>
      <c r="G222" s="1269" t="s">
        <v>584</v>
      </c>
      <c r="H222" s="1269">
        <v>1</v>
      </c>
      <c r="I222" s="1296"/>
      <c r="J222" s="1297" t="str">
        <f t="shared" si="10"/>
        <v>Included</v>
      </c>
      <c r="K222" s="1210"/>
      <c r="M222" s="1177"/>
    </row>
    <row r="223" spans="1:13" s="1189" customFormat="1" ht="33">
      <c r="A223" s="1270">
        <v>203</v>
      </c>
      <c r="B223" s="1269">
        <v>7000009415</v>
      </c>
      <c r="C223" s="1269">
        <v>2340</v>
      </c>
      <c r="D223" s="1269" t="s">
        <v>1027</v>
      </c>
      <c r="E223" s="1269">
        <v>1000014272</v>
      </c>
      <c r="F223" s="1269" t="s">
        <v>848</v>
      </c>
      <c r="G223" s="1269" t="s">
        <v>584</v>
      </c>
      <c r="H223" s="1269">
        <v>1</v>
      </c>
      <c r="I223" s="1296"/>
      <c r="J223" s="1297" t="str">
        <f t="shared" si="10"/>
        <v>Included</v>
      </c>
      <c r="K223" s="1210"/>
      <c r="M223" s="1177"/>
    </row>
    <row r="224" spans="1:13" s="1189" customFormat="1" ht="33">
      <c r="A224" s="1270">
        <v>204</v>
      </c>
      <c r="B224" s="1269">
        <v>7000009415</v>
      </c>
      <c r="C224" s="1269">
        <v>2280</v>
      </c>
      <c r="D224" s="1269" t="s">
        <v>1027</v>
      </c>
      <c r="E224" s="1269">
        <v>1000019315</v>
      </c>
      <c r="F224" s="1269" t="s">
        <v>849</v>
      </c>
      <c r="G224" s="1269" t="s">
        <v>584</v>
      </c>
      <c r="H224" s="1269">
        <v>1</v>
      </c>
      <c r="I224" s="1296"/>
      <c r="J224" s="1297" t="str">
        <f t="shared" si="10"/>
        <v>Included</v>
      </c>
      <c r="K224" s="1210"/>
      <c r="M224" s="1177"/>
    </row>
    <row r="225" spans="1:32" s="1189" customFormat="1" ht="33">
      <c r="A225" s="1270">
        <v>205</v>
      </c>
      <c r="B225" s="1269">
        <v>7000009415</v>
      </c>
      <c r="C225" s="1269">
        <v>2350</v>
      </c>
      <c r="D225" s="1269" t="s">
        <v>1027</v>
      </c>
      <c r="E225" s="1269">
        <v>1000019317</v>
      </c>
      <c r="F225" s="1269" t="s">
        <v>850</v>
      </c>
      <c r="G225" s="1269" t="s">
        <v>584</v>
      </c>
      <c r="H225" s="1269">
        <v>1</v>
      </c>
      <c r="I225" s="1296"/>
      <c r="J225" s="1297" t="str">
        <f t="shared" si="10"/>
        <v>Included</v>
      </c>
      <c r="K225" s="1210"/>
      <c r="M225" s="1177"/>
    </row>
    <row r="226" spans="1:32" s="1189" customFormat="1" ht="33">
      <c r="A226" s="1270">
        <v>206</v>
      </c>
      <c r="B226" s="1269">
        <v>7000009415</v>
      </c>
      <c r="C226" s="1269">
        <v>2290</v>
      </c>
      <c r="D226" s="1269" t="s">
        <v>1027</v>
      </c>
      <c r="E226" s="1269">
        <v>1000031374</v>
      </c>
      <c r="F226" s="1269" t="s">
        <v>851</v>
      </c>
      <c r="G226" s="1269" t="s">
        <v>585</v>
      </c>
      <c r="H226" s="1269">
        <v>1</v>
      </c>
      <c r="I226" s="1296"/>
      <c r="J226" s="1297" t="str">
        <f t="shared" si="10"/>
        <v>Included</v>
      </c>
      <c r="K226" s="1210"/>
      <c r="M226" s="1177"/>
    </row>
    <row r="227" spans="1:32" s="1189" customFormat="1" ht="33">
      <c r="A227" s="1270">
        <v>207</v>
      </c>
      <c r="B227" s="1269">
        <v>7000009415</v>
      </c>
      <c r="C227" s="1269">
        <v>2300</v>
      </c>
      <c r="D227" s="1269" t="s">
        <v>1027</v>
      </c>
      <c r="E227" s="1269">
        <v>1000034950</v>
      </c>
      <c r="F227" s="1269" t="s">
        <v>852</v>
      </c>
      <c r="G227" s="1269" t="s">
        <v>584</v>
      </c>
      <c r="H227" s="1269">
        <v>1</v>
      </c>
      <c r="I227" s="1296"/>
      <c r="J227" s="1297" t="str">
        <f t="shared" si="10"/>
        <v>Included</v>
      </c>
      <c r="K227" s="1210"/>
      <c r="M227" s="1177"/>
    </row>
    <row r="228" spans="1:32" s="1189" customFormat="1" ht="33">
      <c r="A228" s="1270">
        <v>208</v>
      </c>
      <c r="B228" s="1269">
        <v>7000009415</v>
      </c>
      <c r="C228" s="1269">
        <v>2310</v>
      </c>
      <c r="D228" s="1269" t="s">
        <v>1027</v>
      </c>
      <c r="E228" s="1269">
        <v>1000031381</v>
      </c>
      <c r="F228" s="1269" t="s">
        <v>853</v>
      </c>
      <c r="G228" s="1269" t="s">
        <v>585</v>
      </c>
      <c r="H228" s="1269">
        <v>1</v>
      </c>
      <c r="I228" s="1296"/>
      <c r="J228" s="1297" t="str">
        <f t="shared" si="10"/>
        <v>Included</v>
      </c>
      <c r="K228" s="1210"/>
      <c r="M228" s="1177"/>
    </row>
    <row r="229" spans="1:32" s="1189" customFormat="1" ht="33">
      <c r="A229" s="1270">
        <v>209</v>
      </c>
      <c r="B229" s="1269">
        <v>7000009415</v>
      </c>
      <c r="C229" s="1269">
        <v>2320</v>
      </c>
      <c r="D229" s="1269" t="s">
        <v>1027</v>
      </c>
      <c r="E229" s="1269">
        <v>1000034998</v>
      </c>
      <c r="F229" s="1269" t="s">
        <v>857</v>
      </c>
      <c r="G229" s="1269" t="s">
        <v>584</v>
      </c>
      <c r="H229" s="1269">
        <v>1</v>
      </c>
      <c r="I229" s="1296"/>
      <c r="J229" s="1297" t="str">
        <f t="shared" si="10"/>
        <v>Included</v>
      </c>
      <c r="K229" s="1210"/>
      <c r="M229" s="1177"/>
    </row>
    <row r="230" spans="1:32" s="1189" customFormat="1" ht="33">
      <c r="A230" s="1270">
        <v>210</v>
      </c>
      <c r="B230" s="1269">
        <v>7000009415</v>
      </c>
      <c r="C230" s="1269">
        <v>2330</v>
      </c>
      <c r="D230" s="1269" t="s">
        <v>1027</v>
      </c>
      <c r="E230" s="1269">
        <v>1000031398</v>
      </c>
      <c r="F230" s="1269" t="s">
        <v>859</v>
      </c>
      <c r="G230" s="1269" t="s">
        <v>585</v>
      </c>
      <c r="H230" s="1269">
        <v>1</v>
      </c>
      <c r="I230" s="1296"/>
      <c r="J230" s="1297" t="str">
        <f t="shared" si="10"/>
        <v>Included</v>
      </c>
      <c r="K230" s="1210"/>
      <c r="M230" s="1177"/>
    </row>
    <row r="231" spans="1:32" s="1189" customFormat="1" ht="33">
      <c r="A231" s="1270">
        <v>211</v>
      </c>
      <c r="B231" s="1269">
        <v>7000009415</v>
      </c>
      <c r="C231" s="1269">
        <v>2380</v>
      </c>
      <c r="D231" s="1269" t="s">
        <v>1028</v>
      </c>
      <c r="E231" s="1269">
        <v>1000017518</v>
      </c>
      <c r="F231" s="1269" t="s">
        <v>842</v>
      </c>
      <c r="G231" s="1269" t="s">
        <v>584</v>
      </c>
      <c r="H231" s="1269">
        <v>4</v>
      </c>
      <c r="I231" s="1296"/>
      <c r="J231" s="1297" t="str">
        <f t="shared" si="10"/>
        <v>Included</v>
      </c>
      <c r="K231" s="1210"/>
      <c r="M231" s="1177"/>
    </row>
    <row r="232" spans="1:32" s="1189" customFormat="1" ht="33">
      <c r="A232" s="1270">
        <v>212</v>
      </c>
      <c r="B232" s="1269">
        <v>7000009415</v>
      </c>
      <c r="C232" s="1269">
        <v>2390</v>
      </c>
      <c r="D232" s="1269" t="s">
        <v>1028</v>
      </c>
      <c r="E232" s="1269">
        <v>1000022512</v>
      </c>
      <c r="F232" s="1269" t="s">
        <v>843</v>
      </c>
      <c r="G232" s="1269" t="s">
        <v>584</v>
      </c>
      <c r="H232" s="1269">
        <v>4</v>
      </c>
      <c r="I232" s="1296"/>
      <c r="J232" s="1297" t="str">
        <f t="shared" ref="J232:J234" si="11">IF(I232=0, "Included",IF(ISERROR(H232*I232), I232, H232*I232))</f>
        <v>Included</v>
      </c>
      <c r="K232" s="1210"/>
      <c r="M232" s="1177"/>
    </row>
    <row r="233" spans="1:32" s="1189" customFormat="1" ht="33">
      <c r="A233" s="1270">
        <v>213</v>
      </c>
      <c r="B233" s="1269">
        <v>7000009415</v>
      </c>
      <c r="C233" s="1269">
        <v>2400</v>
      </c>
      <c r="D233" s="1269" t="s">
        <v>1028</v>
      </c>
      <c r="E233" s="1269">
        <v>1000022510</v>
      </c>
      <c r="F233" s="1269" t="s">
        <v>844</v>
      </c>
      <c r="G233" s="1269" t="s">
        <v>584</v>
      </c>
      <c r="H233" s="1269">
        <v>5</v>
      </c>
      <c r="I233" s="1296"/>
      <c r="J233" s="1297" t="str">
        <f t="shared" si="11"/>
        <v>Included</v>
      </c>
      <c r="K233" s="1210"/>
      <c r="M233" s="1177"/>
    </row>
    <row r="234" spans="1:32" s="1189" customFormat="1" ht="33">
      <c r="A234" s="1270">
        <v>214</v>
      </c>
      <c r="B234" s="1269">
        <v>7000009415</v>
      </c>
      <c r="C234" s="1269">
        <v>2410</v>
      </c>
      <c r="D234" s="1269" t="s">
        <v>1028</v>
      </c>
      <c r="E234" s="1269">
        <v>1000022487</v>
      </c>
      <c r="F234" s="1269" t="s">
        <v>845</v>
      </c>
      <c r="G234" s="1269" t="s">
        <v>584</v>
      </c>
      <c r="H234" s="1269">
        <v>1</v>
      </c>
      <c r="I234" s="1296"/>
      <c r="J234" s="1297" t="str">
        <f t="shared" si="11"/>
        <v>Included</v>
      </c>
      <c r="K234" s="1210"/>
      <c r="M234" s="1177"/>
    </row>
    <row r="235" spans="1:32" s="1189" customFormat="1" ht="16.5" customHeight="1">
      <c r="A235" s="1472"/>
      <c r="B235" s="1472"/>
      <c r="C235" s="1472"/>
      <c r="D235" s="1472"/>
      <c r="E235" s="1472"/>
      <c r="F235" s="1472"/>
      <c r="G235" s="1472"/>
      <c r="H235" s="1472"/>
      <c r="I235" s="1472"/>
      <c r="J235" s="1472"/>
      <c r="K235" s="1210"/>
      <c r="M235" s="1177"/>
    </row>
    <row r="236" spans="1:32" ht="17.25" customHeight="1">
      <c r="A236" s="1211"/>
      <c r="B236" s="1211"/>
      <c r="C236" s="1211"/>
      <c r="D236" s="1211"/>
      <c r="E236" s="1211"/>
      <c r="F236" s="1212" t="s">
        <v>465</v>
      </c>
      <c r="G236" s="1213"/>
      <c r="H236" s="1213"/>
      <c r="I236" s="1214"/>
      <c r="J236" s="1305">
        <f>SUM(J21:J235)</f>
        <v>0</v>
      </c>
      <c r="K236" s="1181"/>
      <c r="N236" s="1177"/>
      <c r="O236" s="1177"/>
      <c r="P236" s="1177"/>
      <c r="Q236" s="1177"/>
      <c r="R236" s="1177"/>
      <c r="S236" s="1177"/>
      <c r="T236" s="1177"/>
      <c r="U236" s="1177"/>
      <c r="V236" s="1177"/>
      <c r="W236" s="1177"/>
      <c r="X236" s="1177"/>
      <c r="Y236" s="1177"/>
      <c r="Z236" s="1177"/>
      <c r="AA236" s="1177"/>
      <c r="AB236" s="1177"/>
      <c r="AC236" s="1177"/>
      <c r="AD236" s="1177"/>
      <c r="AE236" s="1177"/>
      <c r="AF236" s="1177"/>
    </row>
    <row r="237" spans="1:32" ht="17.25" customHeight="1">
      <c r="A237" s="1215"/>
      <c r="B237" s="1215"/>
      <c r="C237" s="1215"/>
      <c r="D237" s="1215"/>
      <c r="E237" s="1215"/>
      <c r="F237" s="1216"/>
      <c r="G237" s="1217"/>
      <c r="H237" s="1217"/>
      <c r="I237" s="1218"/>
      <c r="J237" s="1306"/>
      <c r="K237" s="1181"/>
      <c r="N237" s="1177"/>
      <c r="O237" s="1177"/>
      <c r="P237" s="1177"/>
      <c r="Q237" s="1177"/>
      <c r="R237" s="1177"/>
      <c r="S237" s="1177"/>
      <c r="T237" s="1177"/>
      <c r="U237" s="1177"/>
      <c r="V237" s="1177"/>
      <c r="W237" s="1177"/>
      <c r="X237" s="1177"/>
      <c r="Y237" s="1177"/>
      <c r="Z237" s="1177"/>
      <c r="AA237" s="1177"/>
      <c r="AB237" s="1177"/>
      <c r="AC237" s="1177"/>
      <c r="AD237" s="1177"/>
      <c r="AE237" s="1177"/>
      <c r="AF237" s="1177"/>
    </row>
    <row r="238" spans="1:32" ht="17.25" customHeight="1">
      <c r="A238" s="1215"/>
      <c r="B238" s="1215"/>
      <c r="C238" s="1215"/>
      <c r="D238" s="1215"/>
      <c r="E238" s="1215"/>
      <c r="F238" s="1216"/>
      <c r="G238" s="1217"/>
      <c r="H238" s="1217"/>
      <c r="I238" s="1218"/>
      <c r="J238" s="1306"/>
      <c r="K238" s="1181"/>
      <c r="N238" s="1177"/>
      <c r="O238" s="1177"/>
      <c r="P238" s="1177"/>
      <c r="Q238" s="1177"/>
      <c r="R238" s="1177"/>
      <c r="S238" s="1177"/>
      <c r="T238" s="1177"/>
      <c r="U238" s="1177"/>
      <c r="V238" s="1177"/>
      <c r="W238" s="1177"/>
      <c r="X238" s="1177"/>
      <c r="Y238" s="1177"/>
      <c r="Z238" s="1177"/>
      <c r="AA238" s="1177"/>
      <c r="AB238" s="1177"/>
      <c r="AC238" s="1177"/>
      <c r="AD238" s="1177"/>
      <c r="AE238" s="1177"/>
      <c r="AF238" s="1177"/>
    </row>
    <row r="239" spans="1:32" ht="17.25" customHeight="1">
      <c r="A239" s="1102" t="s">
        <v>486</v>
      </c>
      <c r="B239" s="1102"/>
      <c r="C239" s="1102"/>
      <c r="D239" s="1102"/>
      <c r="E239" s="1102"/>
      <c r="F239" s="1219"/>
      <c r="G239" s="1217"/>
      <c r="H239" s="1217"/>
      <c r="I239" s="1218"/>
      <c r="J239" s="1306"/>
      <c r="K239" s="1181"/>
      <c r="N239" s="1177"/>
      <c r="O239" s="1177"/>
      <c r="P239" s="1177"/>
      <c r="Q239" s="1177"/>
      <c r="R239" s="1177"/>
      <c r="S239" s="1177"/>
      <c r="T239" s="1177"/>
      <c r="U239" s="1177"/>
      <c r="V239" s="1177"/>
      <c r="W239" s="1177"/>
      <c r="X239" s="1177"/>
      <c r="Y239" s="1177"/>
      <c r="Z239" s="1177"/>
      <c r="AA239" s="1177"/>
      <c r="AB239" s="1177"/>
      <c r="AC239" s="1177"/>
      <c r="AD239" s="1177"/>
      <c r="AE239" s="1177"/>
      <c r="AF239" s="1177"/>
    </row>
    <row r="240" spans="1:32" ht="63.75" customHeight="1">
      <c r="A240" s="1102"/>
      <c r="B240" s="1470" t="s">
        <v>494</v>
      </c>
      <c r="C240" s="1470"/>
      <c r="D240" s="1470"/>
      <c r="E240" s="1470"/>
      <c r="F240" s="1470"/>
      <c r="G240" s="1470"/>
      <c r="H240" s="1470"/>
      <c r="I240" s="1470"/>
      <c r="J240" s="1470"/>
      <c r="K240" s="1181"/>
      <c r="N240" s="1177"/>
      <c r="O240" s="1177"/>
      <c r="P240" s="1177"/>
      <c r="Q240" s="1177"/>
      <c r="R240" s="1177"/>
      <c r="S240" s="1177"/>
      <c r="T240" s="1177"/>
      <c r="U240" s="1177"/>
      <c r="V240" s="1177"/>
      <c r="W240" s="1177"/>
      <c r="X240" s="1177"/>
      <c r="Y240" s="1177"/>
      <c r="Z240" s="1177"/>
      <c r="AA240" s="1177"/>
      <c r="AB240" s="1177"/>
      <c r="AC240" s="1177"/>
      <c r="AD240" s="1177"/>
      <c r="AE240" s="1177"/>
      <c r="AF240" s="1177"/>
    </row>
    <row r="241" spans="1:32">
      <c r="A241" s="1220" t="s">
        <v>484</v>
      </c>
      <c r="B241" s="1221" t="str">
        <f>'Sch-1'!B246</f>
        <v>--</v>
      </c>
      <c r="C241" s="1220"/>
      <c r="D241" s="1220"/>
      <c r="E241" s="1220"/>
      <c r="F241" s="1177"/>
      <c r="G241" s="1222"/>
      <c r="H241" s="1223"/>
      <c r="I241" s="1080"/>
      <c r="J241" s="1179"/>
      <c r="N241" s="1177"/>
      <c r="O241" s="1177"/>
      <c r="P241" s="1177"/>
      <c r="Q241" s="1177"/>
      <c r="R241" s="1177"/>
      <c r="S241" s="1177"/>
      <c r="T241" s="1177"/>
      <c r="U241" s="1177"/>
      <c r="V241" s="1177"/>
      <c r="W241" s="1177"/>
      <c r="X241" s="1177"/>
      <c r="Y241" s="1177"/>
      <c r="Z241" s="1177"/>
      <c r="AA241" s="1177"/>
      <c r="AB241" s="1177"/>
      <c r="AC241" s="1177"/>
      <c r="AD241" s="1177"/>
      <c r="AE241" s="1177"/>
      <c r="AF241" s="1177"/>
    </row>
    <row r="242" spans="1:32" ht="27.75" customHeight="1">
      <c r="A242" s="1220" t="s">
        <v>485</v>
      </c>
      <c r="B242" s="1221" t="str">
        <f>'Sch-1'!B247</f>
        <v/>
      </c>
      <c r="C242" s="1220"/>
      <c r="D242" s="1220"/>
      <c r="E242" s="1220"/>
      <c r="F242" s="1177"/>
      <c r="G242" s="1179"/>
      <c r="H242" s="1471" t="s">
        <v>410</v>
      </c>
      <c r="I242" s="1471"/>
      <c r="J242" s="1307" t="str">
        <f>'Sch-1'!M246</f>
        <v/>
      </c>
      <c r="N242" s="1177"/>
      <c r="O242" s="1177"/>
      <c r="P242" s="1177"/>
      <c r="Q242" s="1177"/>
      <c r="R242" s="1177"/>
      <c r="S242" s="1177"/>
      <c r="T242" s="1177"/>
      <c r="U242" s="1177"/>
      <c r="V242" s="1177"/>
      <c r="W242" s="1177"/>
      <c r="X242" s="1177"/>
      <c r="Y242" s="1177"/>
      <c r="Z242" s="1177"/>
      <c r="AA242" s="1177"/>
      <c r="AB242" s="1177"/>
      <c r="AC242" s="1177"/>
      <c r="AD242" s="1177"/>
      <c r="AE242" s="1177"/>
      <c r="AF242" s="1177"/>
    </row>
    <row r="243" spans="1:32" ht="14.25" customHeight="1">
      <c r="A243" s="1224"/>
      <c r="B243" s="1224"/>
      <c r="C243" s="1224"/>
      <c r="D243" s="1224"/>
      <c r="E243" s="1224"/>
      <c r="F243" s="1225"/>
      <c r="G243" s="1224"/>
      <c r="H243" s="1471" t="s">
        <v>411</v>
      </c>
      <c r="I243" s="1471"/>
      <c r="J243" s="1307" t="str">
        <f>'Sch-1'!M247</f>
        <v/>
      </c>
      <c r="N243" s="1177"/>
      <c r="O243" s="1177"/>
      <c r="P243" s="1177"/>
      <c r="Q243" s="1177"/>
      <c r="R243" s="1177"/>
      <c r="S243" s="1177"/>
      <c r="T243" s="1177"/>
      <c r="U243" s="1177"/>
      <c r="V243" s="1177"/>
      <c r="W243" s="1177"/>
      <c r="X243" s="1177"/>
      <c r="Y243" s="1177"/>
      <c r="Z243" s="1177"/>
      <c r="AA243" s="1177"/>
      <c r="AB243" s="1177"/>
      <c r="AC243" s="1177"/>
      <c r="AD243" s="1177"/>
      <c r="AE243" s="1177"/>
      <c r="AF243" s="1177"/>
    </row>
    <row r="244" spans="1:32" ht="10.5" customHeight="1">
      <c r="A244" s="1102"/>
      <c r="B244" s="1102"/>
      <c r="C244" s="1102"/>
      <c r="D244" s="1102"/>
      <c r="E244" s="1102"/>
      <c r="F244" s="1226"/>
      <c r="G244" s="1222"/>
      <c r="H244" s="1223"/>
      <c r="I244" s="1080"/>
      <c r="J244" s="1179"/>
      <c r="N244" s="1177"/>
      <c r="O244" s="1177"/>
      <c r="P244" s="1177"/>
      <c r="Q244" s="1177"/>
      <c r="R244" s="1177"/>
      <c r="S244" s="1177"/>
      <c r="T244" s="1177"/>
      <c r="U244" s="1177"/>
      <c r="V244" s="1177"/>
      <c r="W244" s="1177"/>
      <c r="X244" s="1177"/>
      <c r="Y244" s="1177"/>
      <c r="Z244" s="1177"/>
      <c r="AA244" s="1177"/>
      <c r="AB244" s="1177"/>
      <c r="AC244" s="1177"/>
      <c r="AD244" s="1177"/>
      <c r="AE244" s="1177"/>
      <c r="AF244" s="1177"/>
    </row>
    <row r="282" spans="1:32">
      <c r="A282" s="1227"/>
      <c r="B282" s="1227"/>
      <c r="C282" s="1227"/>
      <c r="D282" s="1227"/>
      <c r="E282" s="1227"/>
      <c r="F282" s="1228"/>
      <c r="G282" s="1227"/>
      <c r="H282" s="1227"/>
      <c r="I282" s="1227"/>
      <c r="J282" s="1227"/>
      <c r="K282" s="1177"/>
      <c r="N282" s="1177"/>
      <c r="O282" s="1177"/>
      <c r="P282" s="1177"/>
      <c r="Q282" s="1177"/>
      <c r="R282" s="1177"/>
      <c r="S282" s="1177"/>
      <c r="T282" s="1177"/>
      <c r="U282" s="1177"/>
      <c r="V282" s="1177"/>
      <c r="W282" s="1177"/>
      <c r="X282" s="1177"/>
      <c r="Y282" s="1177"/>
      <c r="Z282" s="1177"/>
      <c r="AA282" s="1177"/>
      <c r="AB282" s="1177"/>
      <c r="AC282" s="1177"/>
      <c r="AD282" s="1177"/>
      <c r="AE282" s="1177"/>
      <c r="AF282" s="1177"/>
    </row>
    <row r="283" spans="1:32">
      <c r="A283" s="1227"/>
      <c r="B283" s="1227"/>
      <c r="C283" s="1227"/>
      <c r="D283" s="1227"/>
      <c r="E283" s="1227"/>
      <c r="F283" s="1228"/>
      <c r="G283" s="1227"/>
      <c r="H283" s="1227"/>
      <c r="I283" s="1227"/>
      <c r="J283" s="1227"/>
      <c r="K283" s="1177"/>
      <c r="N283" s="1177"/>
      <c r="O283" s="1177"/>
      <c r="P283" s="1177"/>
      <c r="Q283" s="1177"/>
      <c r="R283" s="1177"/>
      <c r="S283" s="1177"/>
      <c r="T283" s="1177"/>
      <c r="U283" s="1177"/>
      <c r="V283" s="1177"/>
      <c r="W283" s="1177"/>
      <c r="X283" s="1177"/>
      <c r="Y283" s="1177"/>
      <c r="Z283" s="1177"/>
      <c r="AA283" s="1177"/>
      <c r="AB283" s="1177"/>
      <c r="AC283" s="1177"/>
      <c r="AD283" s="1177"/>
      <c r="AE283" s="1177"/>
      <c r="AF283" s="1177"/>
    </row>
    <row r="284" spans="1:32">
      <c r="A284" s="1227"/>
      <c r="B284" s="1227"/>
      <c r="C284" s="1227"/>
      <c r="D284" s="1227"/>
      <c r="E284" s="1227"/>
      <c r="F284" s="1228"/>
      <c r="G284" s="1227"/>
      <c r="H284" s="1227"/>
      <c r="I284" s="1227"/>
      <c r="J284" s="1227"/>
      <c r="K284" s="1177"/>
      <c r="N284" s="1177"/>
      <c r="O284" s="1177"/>
      <c r="P284" s="1177"/>
      <c r="Q284" s="1177"/>
      <c r="R284" s="1177"/>
      <c r="S284" s="1177"/>
      <c r="T284" s="1177"/>
      <c r="U284" s="1177"/>
      <c r="V284" s="1177"/>
      <c r="W284" s="1177"/>
      <c r="X284" s="1177"/>
      <c r="Y284" s="1177"/>
      <c r="Z284" s="1177"/>
      <c r="AA284" s="1177"/>
      <c r="AB284" s="1177"/>
      <c r="AC284" s="1177"/>
      <c r="AD284" s="1177"/>
      <c r="AE284" s="1177"/>
      <c r="AF284" s="1177"/>
    </row>
    <row r="285" spans="1:32">
      <c r="A285" s="1227"/>
      <c r="B285" s="1227"/>
      <c r="C285" s="1227"/>
      <c r="D285" s="1227"/>
      <c r="E285" s="1227"/>
      <c r="F285" s="1228"/>
      <c r="G285" s="1227"/>
      <c r="H285" s="1227"/>
      <c r="I285" s="1227"/>
      <c r="J285" s="1227"/>
      <c r="K285" s="1177"/>
      <c r="N285" s="1177"/>
      <c r="O285" s="1177"/>
      <c r="P285" s="1177"/>
      <c r="Q285" s="1177"/>
      <c r="R285" s="1177"/>
      <c r="S285" s="1177"/>
      <c r="T285" s="1177"/>
      <c r="U285" s="1177"/>
      <c r="V285" s="1177"/>
      <c r="W285" s="1177"/>
      <c r="X285" s="1177"/>
      <c r="Y285" s="1177"/>
      <c r="Z285" s="1177"/>
      <c r="AA285" s="1177"/>
      <c r="AB285" s="1177"/>
      <c r="AC285" s="1177"/>
      <c r="AD285" s="1177"/>
      <c r="AE285" s="1177"/>
      <c r="AF285" s="1177"/>
    </row>
    <row r="286" spans="1:32">
      <c r="A286" s="1227"/>
      <c r="B286" s="1227"/>
      <c r="C286" s="1227"/>
      <c r="D286" s="1227"/>
      <c r="E286" s="1227"/>
      <c r="F286" s="1228"/>
      <c r="G286" s="1227"/>
      <c r="H286" s="1227"/>
      <c r="I286" s="1227"/>
      <c r="J286" s="1227"/>
      <c r="K286" s="1177"/>
      <c r="N286" s="1177"/>
      <c r="O286" s="1177"/>
      <c r="P286" s="1177"/>
      <c r="Q286" s="1177"/>
      <c r="R286" s="1177"/>
      <c r="S286" s="1177"/>
      <c r="T286" s="1177"/>
      <c r="U286" s="1177"/>
      <c r="V286" s="1177"/>
      <c r="W286" s="1177"/>
      <c r="X286" s="1177"/>
      <c r="Y286" s="1177"/>
      <c r="Z286" s="1177"/>
      <c r="AA286" s="1177"/>
      <c r="AB286" s="1177"/>
      <c r="AC286" s="1177"/>
      <c r="AD286" s="1177"/>
      <c r="AE286" s="1177"/>
      <c r="AF286" s="1177"/>
    </row>
    <row r="287" spans="1:32">
      <c r="A287" s="1227"/>
      <c r="B287" s="1227"/>
      <c r="C287" s="1227"/>
      <c r="D287" s="1227"/>
      <c r="E287" s="1227"/>
      <c r="F287" s="1228"/>
      <c r="G287" s="1227"/>
      <c r="H287" s="1227"/>
      <c r="I287" s="1227"/>
      <c r="J287" s="1227"/>
      <c r="K287" s="1177"/>
      <c r="N287" s="1177"/>
      <c r="O287" s="1177"/>
      <c r="P287" s="1177"/>
      <c r="Q287" s="1177"/>
      <c r="R287" s="1177"/>
      <c r="S287" s="1177"/>
      <c r="T287" s="1177"/>
      <c r="U287" s="1177"/>
      <c r="V287" s="1177"/>
      <c r="W287" s="1177"/>
      <c r="X287" s="1177"/>
      <c r="Y287" s="1177"/>
      <c r="Z287" s="1177"/>
      <c r="AA287" s="1177"/>
      <c r="AB287" s="1177"/>
      <c r="AC287" s="1177"/>
      <c r="AD287" s="1177"/>
      <c r="AE287" s="1177"/>
      <c r="AF287" s="1177"/>
    </row>
    <row r="288" spans="1:32">
      <c r="A288" s="1227"/>
      <c r="B288" s="1227"/>
      <c r="C288" s="1227"/>
      <c r="D288" s="1227"/>
      <c r="E288" s="1227"/>
      <c r="F288" s="1228"/>
      <c r="G288" s="1227"/>
      <c r="H288" s="1227"/>
      <c r="I288" s="1227"/>
      <c r="J288" s="1227"/>
      <c r="K288" s="1177"/>
      <c r="N288" s="1177"/>
      <c r="O288" s="1177"/>
      <c r="P288" s="1177"/>
      <c r="Q288" s="1177"/>
      <c r="R288" s="1177"/>
      <c r="S288" s="1177"/>
      <c r="T288" s="1177"/>
      <c r="U288" s="1177"/>
      <c r="V288" s="1177"/>
      <c r="W288" s="1177"/>
      <c r="X288" s="1177"/>
      <c r="Y288" s="1177"/>
      <c r="Z288" s="1177"/>
      <c r="AA288" s="1177"/>
      <c r="AB288" s="1177"/>
      <c r="AC288" s="1177"/>
      <c r="AD288" s="1177"/>
      <c r="AE288" s="1177"/>
      <c r="AF288" s="1177"/>
    </row>
    <row r="289" spans="1:32">
      <c r="A289" s="1227"/>
      <c r="B289" s="1227"/>
      <c r="C289" s="1227"/>
      <c r="D289" s="1227"/>
      <c r="E289" s="1227"/>
      <c r="F289" s="1228"/>
      <c r="G289" s="1227"/>
      <c r="H289" s="1227"/>
      <c r="I289" s="1227"/>
      <c r="J289" s="1227"/>
      <c r="K289" s="1177"/>
      <c r="N289" s="1177"/>
      <c r="O289" s="1177"/>
      <c r="P289" s="1177"/>
      <c r="Q289" s="1177"/>
      <c r="R289" s="1177"/>
      <c r="S289" s="1177"/>
      <c r="T289" s="1177"/>
      <c r="U289" s="1177"/>
      <c r="V289" s="1177"/>
      <c r="W289" s="1177"/>
      <c r="X289" s="1177"/>
      <c r="Y289" s="1177"/>
      <c r="Z289" s="1177"/>
      <c r="AA289" s="1177"/>
      <c r="AB289" s="1177"/>
      <c r="AC289" s="1177"/>
      <c r="AD289" s="1177"/>
      <c r="AE289" s="1177"/>
      <c r="AF289" s="1177"/>
    </row>
    <row r="290" spans="1:32">
      <c r="A290" s="1227"/>
      <c r="B290" s="1227"/>
      <c r="C290" s="1227"/>
      <c r="D290" s="1227"/>
      <c r="E290" s="1227"/>
      <c r="F290" s="1228"/>
      <c r="G290" s="1227"/>
      <c r="H290" s="1227"/>
      <c r="I290" s="1227"/>
      <c r="J290" s="1227"/>
      <c r="K290" s="1177"/>
      <c r="N290" s="1177"/>
      <c r="O290" s="1177"/>
      <c r="P290" s="1177"/>
      <c r="Q290" s="1177"/>
      <c r="R290" s="1177"/>
      <c r="S290" s="1177"/>
      <c r="T290" s="1177"/>
      <c r="U290" s="1177"/>
      <c r="V290" s="1177"/>
      <c r="W290" s="1177"/>
      <c r="X290" s="1177"/>
      <c r="Y290" s="1177"/>
      <c r="Z290" s="1177"/>
      <c r="AA290" s="1177"/>
      <c r="AB290" s="1177"/>
      <c r="AC290" s="1177"/>
      <c r="AD290" s="1177"/>
      <c r="AE290" s="1177"/>
      <c r="AF290" s="1177"/>
    </row>
    <row r="291" spans="1:32">
      <c r="A291" s="1227"/>
      <c r="B291" s="1227"/>
      <c r="C291" s="1227"/>
      <c r="D291" s="1227"/>
      <c r="E291" s="1227"/>
      <c r="F291" s="1228"/>
      <c r="G291" s="1227"/>
      <c r="H291" s="1227"/>
      <c r="I291" s="1227"/>
      <c r="J291" s="1227"/>
      <c r="K291" s="1177"/>
      <c r="N291" s="1177"/>
      <c r="O291" s="1177"/>
      <c r="P291" s="1177"/>
      <c r="Q291" s="1177"/>
      <c r="R291" s="1177"/>
      <c r="S291" s="1177"/>
      <c r="T291" s="1177"/>
      <c r="U291" s="1177"/>
      <c r="V291" s="1177"/>
      <c r="W291" s="1177"/>
      <c r="X291" s="1177"/>
      <c r="Y291" s="1177"/>
      <c r="Z291" s="1177"/>
      <c r="AA291" s="1177"/>
      <c r="AB291" s="1177"/>
      <c r="AC291" s="1177"/>
      <c r="AD291" s="1177"/>
      <c r="AE291" s="1177"/>
      <c r="AF291" s="1177"/>
    </row>
    <row r="292" spans="1:32">
      <c r="A292" s="1227"/>
      <c r="B292" s="1227"/>
      <c r="C292" s="1227"/>
      <c r="D292" s="1227"/>
      <c r="E292" s="1227"/>
      <c r="F292" s="1228"/>
      <c r="G292" s="1227"/>
      <c r="H292" s="1227"/>
      <c r="I292" s="1227"/>
      <c r="J292" s="1227"/>
      <c r="K292" s="1177"/>
      <c r="N292" s="1177"/>
      <c r="O292" s="1177"/>
      <c r="P292" s="1177"/>
      <c r="Q292" s="1177"/>
      <c r="R292" s="1177"/>
      <c r="S292" s="1177"/>
      <c r="T292" s="1177"/>
      <c r="U292" s="1177"/>
      <c r="V292" s="1177"/>
      <c r="W292" s="1177"/>
      <c r="X292" s="1177"/>
      <c r="Y292" s="1177"/>
      <c r="Z292" s="1177"/>
      <c r="AA292" s="1177"/>
      <c r="AB292" s="1177"/>
      <c r="AC292" s="1177"/>
      <c r="AD292" s="1177"/>
      <c r="AE292" s="1177"/>
      <c r="AF292" s="1177"/>
    </row>
    <row r="293" spans="1:32">
      <c r="A293" s="1227"/>
      <c r="B293" s="1227"/>
      <c r="C293" s="1227"/>
      <c r="D293" s="1227"/>
      <c r="E293" s="1227"/>
      <c r="F293" s="1228"/>
      <c r="G293" s="1227"/>
      <c r="H293" s="1227"/>
      <c r="I293" s="1227"/>
      <c r="J293" s="1227"/>
      <c r="K293" s="1177"/>
      <c r="N293" s="1177"/>
      <c r="O293" s="1177"/>
      <c r="P293" s="1177"/>
      <c r="Q293" s="1177"/>
      <c r="R293" s="1177"/>
      <c r="S293" s="1177"/>
      <c r="T293" s="1177"/>
      <c r="U293" s="1177"/>
      <c r="V293" s="1177"/>
      <c r="W293" s="1177"/>
      <c r="X293" s="1177"/>
      <c r="Y293" s="1177"/>
      <c r="Z293" s="1177"/>
      <c r="AA293" s="1177"/>
      <c r="AB293" s="1177"/>
      <c r="AC293" s="1177"/>
      <c r="AD293" s="1177"/>
      <c r="AE293" s="1177"/>
      <c r="AF293" s="1177"/>
    </row>
    <row r="294" spans="1:32">
      <c r="A294" s="1227"/>
      <c r="B294" s="1227"/>
      <c r="C294" s="1227"/>
      <c r="D294" s="1227"/>
      <c r="E294" s="1227"/>
      <c r="F294" s="1228"/>
      <c r="G294" s="1227"/>
      <c r="H294" s="1227"/>
      <c r="I294" s="1227"/>
      <c r="J294" s="1227"/>
      <c r="K294" s="1177"/>
      <c r="N294" s="1177"/>
      <c r="O294" s="1177"/>
      <c r="P294" s="1177"/>
      <c r="Q294" s="1177"/>
      <c r="R294" s="1177"/>
      <c r="S294" s="1177"/>
      <c r="T294" s="1177"/>
      <c r="U294" s="1177"/>
      <c r="V294" s="1177"/>
      <c r="W294" s="1177"/>
      <c r="X294" s="1177"/>
      <c r="Y294" s="1177"/>
      <c r="Z294" s="1177"/>
      <c r="AA294" s="1177"/>
      <c r="AB294" s="1177"/>
      <c r="AC294" s="1177"/>
      <c r="AD294" s="1177"/>
      <c r="AE294" s="1177"/>
      <c r="AF294" s="1177"/>
    </row>
    <row r="295" spans="1:32">
      <c r="A295" s="1227"/>
      <c r="B295" s="1227"/>
      <c r="C295" s="1227"/>
      <c r="D295" s="1227"/>
      <c r="E295" s="1227"/>
      <c r="F295" s="1228"/>
      <c r="G295" s="1227"/>
      <c r="H295" s="1227"/>
      <c r="I295" s="1227"/>
      <c r="J295" s="1227"/>
      <c r="K295" s="1177"/>
      <c r="N295" s="1177"/>
      <c r="O295" s="1177"/>
      <c r="P295" s="1177"/>
      <c r="Q295" s="1177"/>
      <c r="R295" s="1177"/>
      <c r="S295" s="1177"/>
      <c r="T295" s="1177"/>
      <c r="U295" s="1177"/>
      <c r="V295" s="1177"/>
      <c r="W295" s="1177"/>
      <c r="X295" s="1177"/>
      <c r="Y295" s="1177"/>
      <c r="Z295" s="1177"/>
      <c r="AA295" s="1177"/>
      <c r="AB295" s="1177"/>
      <c r="AC295" s="1177"/>
      <c r="AD295" s="1177"/>
      <c r="AE295" s="1177"/>
      <c r="AF295" s="1177"/>
    </row>
    <row r="296" spans="1:32">
      <c r="A296" s="1227"/>
      <c r="B296" s="1227"/>
      <c r="C296" s="1227"/>
      <c r="D296" s="1227"/>
      <c r="E296" s="1227"/>
      <c r="F296" s="1228"/>
      <c r="G296" s="1227"/>
      <c r="H296" s="1227"/>
      <c r="I296" s="1227"/>
      <c r="J296" s="1227"/>
      <c r="K296" s="1177"/>
      <c r="N296" s="1177"/>
      <c r="O296" s="1177"/>
      <c r="P296" s="1177"/>
      <c r="Q296" s="1177"/>
      <c r="R296" s="1177"/>
      <c r="S296" s="1177"/>
      <c r="T296" s="1177"/>
      <c r="U296" s="1177"/>
      <c r="V296" s="1177"/>
      <c r="W296" s="1177"/>
      <c r="X296" s="1177"/>
      <c r="Y296" s="1177"/>
      <c r="Z296" s="1177"/>
      <c r="AA296" s="1177"/>
      <c r="AB296" s="1177"/>
      <c r="AC296" s="1177"/>
      <c r="AD296" s="1177"/>
      <c r="AE296" s="1177"/>
      <c r="AF296" s="1177"/>
    </row>
    <row r="297" spans="1:32">
      <c r="A297" s="1227"/>
      <c r="B297" s="1227"/>
      <c r="C297" s="1227"/>
      <c r="D297" s="1227"/>
      <c r="E297" s="1227"/>
      <c r="F297" s="1228"/>
      <c r="G297" s="1227"/>
      <c r="H297" s="1227"/>
      <c r="I297" s="1227"/>
      <c r="J297" s="1227"/>
      <c r="K297" s="1177"/>
      <c r="N297" s="1177"/>
      <c r="O297" s="1177"/>
      <c r="P297" s="1177"/>
      <c r="Q297" s="1177"/>
      <c r="R297" s="1177"/>
      <c r="S297" s="1177"/>
      <c r="T297" s="1177"/>
      <c r="U297" s="1177"/>
      <c r="V297" s="1177"/>
      <c r="W297" s="1177"/>
      <c r="X297" s="1177"/>
      <c r="Y297" s="1177"/>
      <c r="Z297" s="1177"/>
      <c r="AA297" s="1177"/>
      <c r="AB297" s="1177"/>
      <c r="AC297" s="1177"/>
      <c r="AD297" s="1177"/>
      <c r="AE297" s="1177"/>
      <c r="AF297" s="1177"/>
    </row>
    <row r="298" spans="1:32">
      <c r="A298" s="1227"/>
      <c r="B298" s="1227"/>
      <c r="C298" s="1227"/>
      <c r="D298" s="1227"/>
      <c r="E298" s="1227"/>
      <c r="F298" s="1228"/>
      <c r="G298" s="1227"/>
      <c r="H298" s="1227"/>
      <c r="I298" s="1227"/>
      <c r="J298" s="1227"/>
      <c r="K298" s="1177"/>
      <c r="N298" s="1177"/>
      <c r="O298" s="1177"/>
      <c r="P298" s="1177"/>
      <c r="Q298" s="1177"/>
      <c r="R298" s="1177"/>
      <c r="S298" s="1177"/>
      <c r="T298" s="1177"/>
      <c r="U298" s="1177"/>
      <c r="V298" s="1177"/>
      <c r="W298" s="1177"/>
      <c r="X298" s="1177"/>
      <c r="Y298" s="1177"/>
      <c r="Z298" s="1177"/>
      <c r="AA298" s="1177"/>
      <c r="AB298" s="1177"/>
      <c r="AC298" s="1177"/>
      <c r="AD298" s="1177"/>
      <c r="AE298" s="1177"/>
      <c r="AF298" s="1177"/>
    </row>
    <row r="299" spans="1:32">
      <c r="A299" s="1227"/>
      <c r="B299" s="1227"/>
      <c r="C299" s="1227"/>
      <c r="D299" s="1227"/>
      <c r="E299" s="1227"/>
      <c r="F299" s="1228"/>
      <c r="G299" s="1227"/>
      <c r="H299" s="1227"/>
      <c r="I299" s="1227"/>
      <c r="J299" s="1227"/>
      <c r="K299" s="1177"/>
      <c r="N299" s="1177"/>
      <c r="O299" s="1177"/>
      <c r="P299" s="1177"/>
      <c r="Q299" s="1177"/>
      <c r="R299" s="1177"/>
      <c r="S299" s="1177"/>
      <c r="T299" s="1177"/>
      <c r="U299" s="1177"/>
      <c r="V299" s="1177"/>
      <c r="W299" s="1177"/>
      <c r="X299" s="1177"/>
      <c r="Y299" s="1177"/>
      <c r="Z299" s="1177"/>
      <c r="AA299" s="1177"/>
      <c r="AB299" s="1177"/>
      <c r="AC299" s="1177"/>
      <c r="AD299" s="1177"/>
      <c r="AE299" s="1177"/>
      <c r="AF299" s="1177"/>
    </row>
    <row r="300" spans="1:32">
      <c r="A300" s="1227"/>
      <c r="B300" s="1227"/>
      <c r="C300" s="1227"/>
      <c r="D300" s="1227"/>
      <c r="E300" s="1227"/>
      <c r="F300" s="1228"/>
      <c r="G300" s="1227"/>
      <c r="H300" s="1227"/>
      <c r="I300" s="1227"/>
      <c r="J300" s="1227"/>
      <c r="K300" s="1177"/>
      <c r="N300" s="1177"/>
      <c r="O300" s="1177"/>
      <c r="P300" s="1177"/>
      <c r="Q300" s="1177"/>
      <c r="R300" s="1177"/>
      <c r="S300" s="1177"/>
      <c r="T300" s="1177"/>
      <c r="U300" s="1177"/>
      <c r="V300" s="1177"/>
      <c r="W300" s="1177"/>
      <c r="X300" s="1177"/>
      <c r="Y300" s="1177"/>
      <c r="Z300" s="1177"/>
      <c r="AA300" s="1177"/>
      <c r="AB300" s="1177"/>
      <c r="AC300" s="1177"/>
      <c r="AD300" s="1177"/>
      <c r="AE300" s="1177"/>
      <c r="AF300" s="1177"/>
    </row>
    <row r="301" spans="1:32">
      <c r="A301" s="1227"/>
      <c r="B301" s="1227"/>
      <c r="C301" s="1227"/>
      <c r="D301" s="1227"/>
      <c r="E301" s="1227"/>
      <c r="F301" s="1228"/>
      <c r="G301" s="1227"/>
      <c r="H301" s="1227"/>
      <c r="I301" s="1227"/>
      <c r="J301" s="1227"/>
      <c r="K301" s="1177"/>
      <c r="N301" s="1177"/>
      <c r="O301" s="1177"/>
      <c r="P301" s="1177"/>
      <c r="Q301" s="1177"/>
      <c r="R301" s="1177"/>
      <c r="S301" s="1177"/>
      <c r="T301" s="1177"/>
      <c r="U301" s="1177"/>
      <c r="V301" s="1177"/>
      <c r="W301" s="1177"/>
      <c r="X301" s="1177"/>
      <c r="Y301" s="1177"/>
      <c r="Z301" s="1177"/>
      <c r="AA301" s="1177"/>
      <c r="AB301" s="1177"/>
      <c r="AC301" s="1177"/>
      <c r="AD301" s="1177"/>
      <c r="AE301" s="1177"/>
      <c r="AF301" s="1177"/>
    </row>
    <row r="302" spans="1:32">
      <c r="A302" s="1227"/>
      <c r="B302" s="1227"/>
      <c r="C302" s="1227"/>
      <c r="D302" s="1227"/>
      <c r="E302" s="1227"/>
      <c r="F302" s="1228"/>
      <c r="G302" s="1227"/>
      <c r="H302" s="1227"/>
      <c r="I302" s="1227"/>
      <c r="J302" s="1227"/>
      <c r="K302" s="1177"/>
      <c r="N302" s="1177"/>
      <c r="O302" s="1177"/>
      <c r="P302" s="1177"/>
      <c r="Q302" s="1177"/>
      <c r="R302" s="1177"/>
      <c r="S302" s="1177"/>
      <c r="T302" s="1177"/>
      <c r="U302" s="1177"/>
      <c r="V302" s="1177"/>
      <c r="W302" s="1177"/>
      <c r="X302" s="1177"/>
      <c r="Y302" s="1177"/>
      <c r="Z302" s="1177"/>
      <c r="AA302" s="1177"/>
      <c r="AB302" s="1177"/>
      <c r="AC302" s="1177"/>
      <c r="AD302" s="1177"/>
      <c r="AE302" s="1177"/>
      <c r="AF302" s="1177"/>
    </row>
    <row r="303" spans="1:32">
      <c r="A303" s="1227"/>
      <c r="B303" s="1227"/>
      <c r="C303" s="1227"/>
      <c r="D303" s="1227"/>
      <c r="E303" s="1227"/>
      <c r="F303" s="1228"/>
      <c r="G303" s="1227"/>
      <c r="H303" s="1227"/>
      <c r="I303" s="1227"/>
      <c r="J303" s="1227"/>
      <c r="K303" s="1177"/>
      <c r="N303" s="1177"/>
      <c r="O303" s="1177"/>
      <c r="P303" s="1177"/>
      <c r="Q303" s="1177"/>
      <c r="R303" s="1177"/>
      <c r="S303" s="1177"/>
      <c r="T303" s="1177"/>
      <c r="U303" s="1177"/>
      <c r="V303" s="1177"/>
      <c r="W303" s="1177"/>
      <c r="X303" s="1177"/>
      <c r="Y303" s="1177"/>
      <c r="Z303" s="1177"/>
      <c r="AA303" s="1177"/>
      <c r="AB303" s="1177"/>
      <c r="AC303" s="1177"/>
      <c r="AD303" s="1177"/>
      <c r="AE303" s="1177"/>
      <c r="AF303" s="1177"/>
    </row>
    <row r="304" spans="1:32">
      <c r="A304" s="1227"/>
      <c r="B304" s="1227"/>
      <c r="C304" s="1227"/>
      <c r="D304" s="1227"/>
      <c r="E304" s="1227"/>
      <c r="F304" s="1228"/>
      <c r="G304" s="1227"/>
      <c r="H304" s="1227"/>
      <c r="I304" s="1227"/>
      <c r="J304" s="1227"/>
      <c r="K304" s="1177"/>
      <c r="N304" s="1177"/>
      <c r="O304" s="1177"/>
      <c r="P304" s="1177"/>
      <c r="Q304" s="1177"/>
      <c r="R304" s="1177"/>
      <c r="S304" s="1177"/>
      <c r="T304" s="1177"/>
      <c r="U304" s="1177"/>
      <c r="V304" s="1177"/>
      <c r="W304" s="1177"/>
      <c r="X304" s="1177"/>
      <c r="Y304" s="1177"/>
      <c r="Z304" s="1177"/>
      <c r="AA304" s="1177"/>
      <c r="AB304" s="1177"/>
      <c r="AC304" s="1177"/>
      <c r="AD304" s="1177"/>
      <c r="AE304" s="1177"/>
      <c r="AF304" s="1177"/>
    </row>
    <row r="305" spans="1:32">
      <c r="A305" s="1227"/>
      <c r="B305" s="1227"/>
      <c r="C305" s="1227"/>
      <c r="D305" s="1227"/>
      <c r="E305" s="1227"/>
      <c r="F305" s="1229"/>
      <c r="G305" s="1227"/>
      <c r="H305" s="1227"/>
      <c r="I305" s="1230"/>
      <c r="J305" s="1227"/>
      <c r="K305" s="1177"/>
      <c r="N305" s="1177"/>
      <c r="O305" s="1177"/>
      <c r="P305" s="1177"/>
      <c r="Q305" s="1177"/>
      <c r="R305" s="1177"/>
      <c r="S305" s="1177"/>
      <c r="T305" s="1177"/>
      <c r="U305" s="1177"/>
      <c r="V305" s="1177"/>
      <c r="W305" s="1177"/>
      <c r="X305" s="1177"/>
      <c r="Y305" s="1177"/>
      <c r="Z305" s="1177"/>
      <c r="AA305" s="1177"/>
      <c r="AB305" s="1177"/>
      <c r="AC305" s="1177"/>
      <c r="AD305" s="1177"/>
      <c r="AE305" s="1177"/>
      <c r="AF305" s="1177"/>
    </row>
    <row r="306" spans="1:32">
      <c r="A306" s="1227"/>
      <c r="B306" s="1227"/>
      <c r="C306" s="1227"/>
      <c r="D306" s="1227"/>
      <c r="E306" s="1227"/>
      <c r="F306" s="1229"/>
      <c r="G306" s="1227"/>
      <c r="H306" s="1227"/>
      <c r="I306" s="1230"/>
      <c r="J306" s="1227"/>
      <c r="K306" s="1177"/>
      <c r="N306" s="1177"/>
      <c r="O306" s="1177"/>
      <c r="P306" s="1177"/>
      <c r="Q306" s="1177"/>
      <c r="R306" s="1177"/>
      <c r="S306" s="1177"/>
      <c r="T306" s="1177"/>
      <c r="U306" s="1177"/>
      <c r="V306" s="1177"/>
      <c r="W306" s="1177"/>
      <c r="X306" s="1177"/>
      <c r="Y306" s="1177"/>
      <c r="Z306" s="1177"/>
      <c r="AA306" s="1177"/>
      <c r="AB306" s="1177"/>
      <c r="AC306" s="1177"/>
      <c r="AD306" s="1177"/>
      <c r="AE306" s="1177"/>
      <c r="AF306" s="1177"/>
    </row>
    <row r="307" spans="1:32">
      <c r="A307" s="1227"/>
      <c r="B307" s="1227"/>
      <c r="C307" s="1227"/>
      <c r="D307" s="1227"/>
      <c r="E307" s="1227"/>
      <c r="F307" s="1229"/>
      <c r="G307" s="1227"/>
      <c r="H307" s="1227"/>
      <c r="I307" s="1230"/>
      <c r="J307" s="1227"/>
      <c r="K307" s="1177"/>
      <c r="N307" s="1177"/>
      <c r="O307" s="1177"/>
      <c r="P307" s="1177"/>
      <c r="Q307" s="1177"/>
      <c r="R307" s="1177"/>
      <c r="S307" s="1177"/>
      <c r="T307" s="1177"/>
      <c r="U307" s="1177"/>
      <c r="V307" s="1177"/>
      <c r="W307" s="1177"/>
      <c r="X307" s="1177"/>
      <c r="Y307" s="1177"/>
      <c r="Z307" s="1177"/>
      <c r="AA307" s="1177"/>
      <c r="AB307" s="1177"/>
      <c r="AC307" s="1177"/>
      <c r="AD307" s="1177"/>
      <c r="AE307" s="1177"/>
      <c r="AF307" s="1177"/>
    </row>
    <row r="308" spans="1:32">
      <c r="A308" s="1227"/>
      <c r="B308" s="1227"/>
      <c r="C308" s="1227"/>
      <c r="D308" s="1227"/>
      <c r="E308" s="1227"/>
      <c r="F308" s="1229"/>
      <c r="G308" s="1227"/>
      <c r="H308" s="1227"/>
      <c r="I308" s="1230"/>
      <c r="J308" s="1227"/>
      <c r="K308" s="1177"/>
      <c r="N308" s="1177"/>
      <c r="O308" s="1177"/>
      <c r="P308" s="1177"/>
      <c r="Q308" s="1177"/>
      <c r="R308" s="1177"/>
      <c r="S308" s="1177"/>
      <c r="T308" s="1177"/>
      <c r="U308" s="1177"/>
      <c r="V308" s="1177"/>
      <c r="W308" s="1177"/>
      <c r="X308" s="1177"/>
      <c r="Y308" s="1177"/>
      <c r="Z308" s="1177"/>
      <c r="AA308" s="1177"/>
      <c r="AB308" s="1177"/>
      <c r="AC308" s="1177"/>
      <c r="AD308" s="1177"/>
      <c r="AE308" s="1177"/>
      <c r="AF308" s="1177"/>
    </row>
    <row r="309" spans="1:32">
      <c r="A309" s="1227"/>
      <c r="B309" s="1227"/>
      <c r="C309" s="1227"/>
      <c r="D309" s="1227"/>
      <c r="E309" s="1227"/>
      <c r="F309" s="1229"/>
      <c r="G309" s="1227"/>
      <c r="H309" s="1227"/>
      <c r="I309" s="1230"/>
      <c r="J309" s="1227"/>
      <c r="K309" s="1177"/>
      <c r="N309" s="1177"/>
      <c r="O309" s="1177"/>
      <c r="P309" s="1177"/>
      <c r="Q309" s="1177"/>
      <c r="R309" s="1177"/>
      <c r="S309" s="1177"/>
      <c r="T309" s="1177"/>
      <c r="U309" s="1177"/>
      <c r="V309" s="1177"/>
      <c r="W309" s="1177"/>
      <c r="X309" s="1177"/>
      <c r="Y309" s="1177"/>
      <c r="Z309" s="1177"/>
      <c r="AA309" s="1177"/>
      <c r="AB309" s="1177"/>
      <c r="AC309" s="1177"/>
      <c r="AD309" s="1177"/>
      <c r="AE309" s="1177"/>
      <c r="AF309" s="1177"/>
    </row>
    <row r="310" spans="1:32">
      <c r="A310" s="1227"/>
      <c r="B310" s="1227"/>
      <c r="C310" s="1227"/>
      <c r="D310" s="1227"/>
      <c r="E310" s="1227"/>
      <c r="F310" s="1229"/>
      <c r="G310" s="1227"/>
      <c r="H310" s="1227"/>
      <c r="I310" s="1230"/>
      <c r="J310" s="1227"/>
      <c r="K310" s="1177"/>
      <c r="N310" s="1177"/>
      <c r="O310" s="1177"/>
      <c r="P310" s="1177"/>
      <c r="Q310" s="1177"/>
      <c r="R310" s="1177"/>
      <c r="S310" s="1177"/>
      <c r="T310" s="1177"/>
      <c r="U310" s="1177"/>
      <c r="V310" s="1177"/>
      <c r="W310" s="1177"/>
      <c r="X310" s="1177"/>
      <c r="Y310" s="1177"/>
      <c r="Z310" s="1177"/>
      <c r="AA310" s="1177"/>
      <c r="AB310" s="1177"/>
      <c r="AC310" s="1177"/>
      <c r="AD310" s="1177"/>
      <c r="AE310" s="1177"/>
      <c r="AF310" s="1177"/>
    </row>
    <row r="311" spans="1:32">
      <c r="A311" s="1227"/>
      <c r="B311" s="1227"/>
      <c r="C311" s="1227"/>
      <c r="D311" s="1227"/>
      <c r="E311" s="1227"/>
      <c r="F311" s="1229"/>
      <c r="G311" s="1227"/>
      <c r="H311" s="1227"/>
      <c r="I311" s="1230"/>
      <c r="J311" s="1227"/>
      <c r="K311" s="1177"/>
      <c r="N311" s="1177"/>
      <c r="O311" s="1177"/>
      <c r="P311" s="1177"/>
      <c r="Q311" s="1177"/>
      <c r="R311" s="1177"/>
      <c r="S311" s="1177"/>
      <c r="T311" s="1177"/>
      <c r="U311" s="1177"/>
      <c r="V311" s="1177"/>
      <c r="W311" s="1177"/>
      <c r="X311" s="1177"/>
      <c r="Y311" s="1177"/>
      <c r="Z311" s="1177"/>
      <c r="AA311" s="1177"/>
      <c r="AB311" s="1177"/>
      <c r="AC311" s="1177"/>
      <c r="AD311" s="1177"/>
      <c r="AE311" s="1177"/>
      <c r="AF311" s="1177"/>
    </row>
    <row r="312" spans="1:32">
      <c r="A312" s="1227"/>
      <c r="B312" s="1227"/>
      <c r="C312" s="1227"/>
      <c r="D312" s="1227"/>
      <c r="E312" s="1227"/>
      <c r="F312" s="1229"/>
      <c r="G312" s="1227"/>
      <c r="H312" s="1227"/>
      <c r="I312" s="1230"/>
      <c r="J312" s="1227"/>
      <c r="K312" s="1177"/>
      <c r="N312" s="1177"/>
      <c r="O312" s="1177"/>
      <c r="P312" s="1177"/>
      <c r="Q312" s="1177"/>
      <c r="R312" s="1177"/>
      <c r="S312" s="1177"/>
      <c r="T312" s="1177"/>
      <c r="U312" s="1177"/>
      <c r="V312" s="1177"/>
      <c r="W312" s="1177"/>
      <c r="X312" s="1177"/>
      <c r="Y312" s="1177"/>
      <c r="Z312" s="1177"/>
      <c r="AA312" s="1177"/>
      <c r="AB312" s="1177"/>
      <c r="AC312" s="1177"/>
      <c r="AD312" s="1177"/>
      <c r="AE312" s="1177"/>
      <c r="AF312" s="1177"/>
    </row>
    <row r="313" spans="1:32">
      <c r="A313" s="1227"/>
      <c r="B313" s="1227"/>
      <c r="C313" s="1227"/>
      <c r="D313" s="1227"/>
      <c r="E313" s="1227"/>
      <c r="F313" s="1229"/>
      <c r="G313" s="1227"/>
      <c r="H313" s="1227"/>
      <c r="I313" s="1230"/>
      <c r="J313" s="1227"/>
      <c r="K313" s="1177"/>
      <c r="N313" s="1177"/>
      <c r="O313" s="1177"/>
      <c r="P313" s="1177"/>
      <c r="Q313" s="1177"/>
      <c r="R313" s="1177"/>
      <c r="S313" s="1177"/>
      <c r="T313" s="1177"/>
      <c r="U313" s="1177"/>
      <c r="V313" s="1177"/>
      <c r="W313" s="1177"/>
      <c r="X313" s="1177"/>
      <c r="Y313" s="1177"/>
      <c r="Z313" s="1177"/>
      <c r="AA313" s="1177"/>
      <c r="AB313" s="1177"/>
      <c r="AC313" s="1177"/>
      <c r="AD313" s="1177"/>
      <c r="AE313" s="1177"/>
      <c r="AF313" s="1177"/>
    </row>
    <row r="314" spans="1:32">
      <c r="A314" s="1227"/>
      <c r="B314" s="1227"/>
      <c r="C314" s="1227"/>
      <c r="D314" s="1227"/>
      <c r="E314" s="1227"/>
      <c r="F314" s="1229"/>
      <c r="G314" s="1227"/>
      <c r="H314" s="1227"/>
      <c r="I314" s="1230"/>
      <c r="J314" s="1227"/>
      <c r="K314" s="1177"/>
      <c r="N314" s="1177"/>
      <c r="O314" s="1177"/>
      <c r="P314" s="1177"/>
      <c r="Q314" s="1177"/>
      <c r="R314" s="1177"/>
      <c r="S314" s="1177"/>
      <c r="T314" s="1177"/>
      <c r="U314" s="1177"/>
      <c r="V314" s="1177"/>
      <c r="W314" s="1177"/>
      <c r="X314" s="1177"/>
      <c r="Y314" s="1177"/>
      <c r="Z314" s="1177"/>
      <c r="AA314" s="1177"/>
      <c r="AB314" s="1177"/>
      <c r="AC314" s="1177"/>
      <c r="AD314" s="1177"/>
      <c r="AE314" s="1177"/>
      <c r="AF314" s="1177"/>
    </row>
    <row r="315" spans="1:32">
      <c r="A315" s="1227"/>
      <c r="B315" s="1227"/>
      <c r="C315" s="1227"/>
      <c r="D315" s="1227"/>
      <c r="E315" s="1227"/>
      <c r="F315" s="1229"/>
      <c r="G315" s="1227"/>
      <c r="H315" s="1227"/>
      <c r="I315" s="1230"/>
      <c r="J315" s="1227"/>
      <c r="K315" s="1177"/>
      <c r="N315" s="1177"/>
      <c r="O315" s="1177"/>
      <c r="P315" s="1177"/>
      <c r="Q315" s="1177"/>
      <c r="R315" s="1177"/>
      <c r="S315" s="1177"/>
      <c r="T315" s="1177"/>
      <c r="U315" s="1177"/>
      <c r="V315" s="1177"/>
      <c r="W315" s="1177"/>
      <c r="X315" s="1177"/>
      <c r="Y315" s="1177"/>
      <c r="Z315" s="1177"/>
      <c r="AA315" s="1177"/>
      <c r="AB315" s="1177"/>
      <c r="AC315" s="1177"/>
      <c r="AD315" s="1177"/>
      <c r="AE315" s="1177"/>
      <c r="AF315" s="1177"/>
    </row>
    <row r="316" spans="1:32">
      <c r="A316" s="1227"/>
      <c r="B316" s="1227"/>
      <c r="C316" s="1227"/>
      <c r="D316" s="1227"/>
      <c r="E316" s="1227"/>
      <c r="F316" s="1229"/>
      <c r="G316" s="1227"/>
      <c r="H316" s="1227"/>
      <c r="I316" s="1230"/>
      <c r="J316" s="1227"/>
      <c r="K316" s="1177"/>
      <c r="N316" s="1177"/>
      <c r="O316" s="1177"/>
      <c r="P316" s="1177"/>
      <c r="Q316" s="1177"/>
      <c r="R316" s="1177"/>
      <c r="S316" s="1177"/>
      <c r="T316" s="1177"/>
      <c r="U316" s="1177"/>
      <c r="V316" s="1177"/>
      <c r="W316" s="1177"/>
      <c r="X316" s="1177"/>
      <c r="Y316" s="1177"/>
      <c r="Z316" s="1177"/>
      <c r="AA316" s="1177"/>
      <c r="AB316" s="1177"/>
      <c r="AC316" s="1177"/>
      <c r="AD316" s="1177"/>
      <c r="AE316" s="1177"/>
      <c r="AF316" s="1177"/>
    </row>
    <row r="317" spans="1:32">
      <c r="A317" s="1227"/>
      <c r="B317" s="1227"/>
      <c r="C317" s="1227"/>
      <c r="D317" s="1227"/>
      <c r="E317" s="1227"/>
      <c r="F317" s="1229"/>
      <c r="G317" s="1227"/>
      <c r="H317" s="1227"/>
      <c r="I317" s="1230"/>
      <c r="J317" s="1227"/>
      <c r="K317" s="1177"/>
      <c r="N317" s="1177"/>
      <c r="O317" s="1177"/>
      <c r="P317" s="1177"/>
      <c r="Q317" s="1177"/>
      <c r="R317" s="1177"/>
      <c r="S317" s="1177"/>
      <c r="T317" s="1177"/>
      <c r="U317" s="1177"/>
      <c r="V317" s="1177"/>
      <c r="W317" s="1177"/>
      <c r="X317" s="1177"/>
      <c r="Y317" s="1177"/>
      <c r="Z317" s="1177"/>
      <c r="AA317" s="1177"/>
      <c r="AB317" s="1177"/>
      <c r="AC317" s="1177"/>
      <c r="AD317" s="1177"/>
      <c r="AE317" s="1177"/>
      <c r="AF317" s="1177"/>
    </row>
    <row r="318" spans="1:32">
      <c r="A318" s="1227"/>
      <c r="B318" s="1227"/>
      <c r="C318" s="1227"/>
      <c r="D318" s="1227"/>
      <c r="E318" s="1227"/>
      <c r="F318" s="1229"/>
      <c r="G318" s="1227"/>
      <c r="H318" s="1227"/>
      <c r="I318" s="1230"/>
      <c r="J318" s="1227"/>
      <c r="K318" s="1177"/>
      <c r="N318" s="1177"/>
      <c r="O318" s="1177"/>
      <c r="P318" s="1177"/>
      <c r="Q318" s="1177"/>
      <c r="R318" s="1177"/>
      <c r="S318" s="1177"/>
      <c r="T318" s="1177"/>
      <c r="U318" s="1177"/>
      <c r="V318" s="1177"/>
      <c r="W318" s="1177"/>
      <c r="X318" s="1177"/>
      <c r="Y318" s="1177"/>
      <c r="Z318" s="1177"/>
      <c r="AA318" s="1177"/>
      <c r="AB318" s="1177"/>
      <c r="AC318" s="1177"/>
      <c r="AD318" s="1177"/>
      <c r="AE318" s="1177"/>
      <c r="AF318" s="1177"/>
    </row>
    <row r="319" spans="1:32">
      <c r="A319" s="1227"/>
      <c r="B319" s="1227"/>
      <c r="C319" s="1227"/>
      <c r="D319" s="1227"/>
      <c r="E319" s="1227"/>
      <c r="F319" s="1229"/>
      <c r="G319" s="1227"/>
      <c r="H319" s="1227"/>
      <c r="I319" s="1230"/>
      <c r="J319" s="1227"/>
      <c r="K319" s="1177"/>
      <c r="N319" s="1177"/>
      <c r="O319" s="1177"/>
      <c r="P319" s="1177"/>
      <c r="Q319" s="1177"/>
      <c r="R319" s="1177"/>
      <c r="S319" s="1177"/>
      <c r="T319" s="1177"/>
      <c r="U319" s="1177"/>
      <c r="V319" s="1177"/>
      <c r="W319" s="1177"/>
      <c r="X319" s="1177"/>
      <c r="Y319" s="1177"/>
      <c r="Z319" s="1177"/>
      <c r="AA319" s="1177"/>
      <c r="AB319" s="1177"/>
      <c r="AC319" s="1177"/>
      <c r="AD319" s="1177"/>
      <c r="AE319" s="1177"/>
      <c r="AF319" s="1177"/>
    </row>
    <row r="320" spans="1:32">
      <c r="A320" s="1227"/>
      <c r="B320" s="1227"/>
      <c r="C320" s="1227"/>
      <c r="D320" s="1227"/>
      <c r="E320" s="1227"/>
      <c r="F320" s="1229"/>
      <c r="G320" s="1227"/>
      <c r="H320" s="1227"/>
      <c r="I320" s="1230"/>
      <c r="J320" s="1227"/>
      <c r="K320" s="1177"/>
      <c r="N320" s="1177"/>
      <c r="O320" s="1177"/>
      <c r="P320" s="1177"/>
      <c r="Q320" s="1177"/>
      <c r="R320" s="1177"/>
      <c r="S320" s="1177"/>
      <c r="T320" s="1177"/>
      <c r="U320" s="1177"/>
      <c r="V320" s="1177"/>
      <c r="W320" s="1177"/>
      <c r="X320" s="1177"/>
      <c r="Y320" s="1177"/>
      <c r="Z320" s="1177"/>
      <c r="AA320" s="1177"/>
      <c r="AB320" s="1177"/>
      <c r="AC320" s="1177"/>
      <c r="AD320" s="1177"/>
      <c r="AE320" s="1177"/>
      <c r="AF320" s="1177"/>
    </row>
    <row r="321" spans="1:32">
      <c r="A321" s="1227"/>
      <c r="B321" s="1227"/>
      <c r="C321" s="1227"/>
      <c r="D321" s="1227"/>
      <c r="E321" s="1227"/>
      <c r="F321" s="1229"/>
      <c r="G321" s="1227"/>
      <c r="H321" s="1227"/>
      <c r="I321" s="1230"/>
      <c r="J321" s="1227"/>
      <c r="K321" s="1177"/>
      <c r="N321" s="1177"/>
      <c r="O321" s="1177"/>
      <c r="P321" s="1177"/>
      <c r="Q321" s="1177"/>
      <c r="R321" s="1177"/>
      <c r="S321" s="1177"/>
      <c r="T321" s="1177"/>
      <c r="U321" s="1177"/>
      <c r="V321" s="1177"/>
      <c r="W321" s="1177"/>
      <c r="X321" s="1177"/>
      <c r="Y321" s="1177"/>
      <c r="Z321" s="1177"/>
      <c r="AA321" s="1177"/>
      <c r="AB321" s="1177"/>
      <c r="AC321" s="1177"/>
      <c r="AD321" s="1177"/>
      <c r="AE321" s="1177"/>
      <c r="AF321" s="1177"/>
    </row>
    <row r="322" spans="1:32">
      <c r="A322" s="1227"/>
      <c r="B322" s="1227"/>
      <c r="C322" s="1227"/>
      <c r="D322" s="1227"/>
      <c r="E322" s="1227"/>
      <c r="F322" s="1229"/>
      <c r="G322" s="1227"/>
      <c r="H322" s="1227"/>
      <c r="I322" s="1230"/>
      <c r="J322" s="1227"/>
      <c r="K322" s="1177"/>
      <c r="N322" s="1177"/>
      <c r="O322" s="1177"/>
      <c r="P322" s="1177"/>
      <c r="Q322" s="1177"/>
      <c r="R322" s="1177"/>
      <c r="S322" s="1177"/>
      <c r="T322" s="1177"/>
      <c r="U322" s="1177"/>
      <c r="V322" s="1177"/>
      <c r="W322" s="1177"/>
      <c r="X322" s="1177"/>
      <c r="Y322" s="1177"/>
      <c r="Z322" s="1177"/>
      <c r="AA322" s="1177"/>
      <c r="AB322" s="1177"/>
      <c r="AC322" s="1177"/>
      <c r="AD322" s="1177"/>
      <c r="AE322" s="1177"/>
      <c r="AF322" s="1177"/>
    </row>
  </sheetData>
  <sheetProtection password="FDB5" sheet="1" objects="1" scenarios="1" formatColumns="0" formatRows="0" selectLockedCells="1"/>
  <customSheetViews>
    <customSheetView guid="{27E77C81-EC16-4D63-8CE6-4CFC97B77DCA}" fitToPage="1" printArea="1" hiddenRows="1" view="pageBreakPreview" topLeftCell="A226">
      <selection activeCell="I228" sqref="I228"/>
      <pageMargins left="0.25" right="0.25" top="0.5" bottom="0.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4"/>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19"/>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1"/>
      <headerFooter alignWithMargins="0">
        <oddFooter>&amp;R&amp;"Book Antiqua,Bold"&amp;10Schedule-2/ Page &amp;P of &amp;N</oddFooter>
      </headerFooter>
    </customSheetView>
    <customSheetView guid="{1E0C44A1-9358-4FBD-8C2C-4DB661DA1476}" fitToPage="1" printArea="1" hiddenRows="1" view="pageBreakPreview" topLeftCell="A296">
      <selection activeCell="I21" sqref="I21"/>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s>
  <mergeCells count="14">
    <mergeCell ref="B240:J240"/>
    <mergeCell ref="H242:I242"/>
    <mergeCell ref="H243:I243"/>
    <mergeCell ref="A235:J235"/>
    <mergeCell ref="C11:E11"/>
    <mergeCell ref="C9:E9"/>
    <mergeCell ref="I15:J15"/>
    <mergeCell ref="A3:J3"/>
    <mergeCell ref="R3:S3"/>
    <mergeCell ref="A4:J4"/>
    <mergeCell ref="A7:H7"/>
    <mergeCell ref="C8:E8"/>
    <mergeCell ref="A13:J13"/>
    <mergeCell ref="C10:E10"/>
  </mergeCells>
  <phoneticPr fontId="2" type="noConversion"/>
  <conditionalFormatting sqref="I21:I234">
    <cfRule type="expression" dxfId="72" priority="3181" stopIfTrue="1">
      <formula>F21&gt;0</formula>
    </cfRule>
  </conditionalFormatting>
  <conditionalFormatting sqref="I21">
    <cfRule type="cellIs" dxfId="71" priority="3180" stopIfTrue="1" operator="equal">
      <formula>"a"</formula>
    </cfRule>
  </conditionalFormatting>
  <conditionalFormatting sqref="I21:I234">
    <cfRule type="expression" dxfId="70" priority="3179" stopIfTrue="1">
      <formula>H21&gt;0</formula>
    </cfRule>
  </conditionalFormatting>
  <conditionalFormatting sqref="I22:I234">
    <cfRule type="cellIs" dxfId="69" priority="5" stopIfTrue="1" operator="equal">
      <formula>"a"</formula>
    </cfRule>
  </conditionalFormatting>
  <dataValidations count="1">
    <dataValidation type="decimal" operator="greaterThan" allowBlank="1" showInputMessage="1" showErrorMessage="1" sqref="I21:I234">
      <formula1>0</formula1>
    </dataValidation>
  </dataValidations>
  <printOptions horizontalCentered="1"/>
  <pageMargins left="0.25" right="0.25" top="0.5" bottom="0.5" header="0.05" footer="0.05"/>
  <pageSetup paperSize="9" scale="79" fitToHeight="0" orientation="landscape" r:id="rId23"/>
  <headerFooter alignWithMargins="0">
    <oddFooter>&amp;R&amp;"Book Antiqua,Bold"&amp;10Schedule-2/ Page &amp;P of &amp;N</oddFooter>
  </headerFooter>
  <drawing r:id="rId2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CC-CS/912-NR1/SS-3934/3/G10 (SS30)</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60" t="str">
        <f>Cover!$B$2</f>
        <v>AIS Substation Package-SS30 for Establishment of 765/400kV Fatehgarh-II PS (Jaisalmer) new S/S under Transmission Scheme for Solar Energy Zones in Rajasthan</v>
      </c>
      <c r="B3" s="1460"/>
      <c r="C3" s="1460"/>
      <c r="D3" s="1460"/>
      <c r="E3" s="1460"/>
      <c r="F3" s="1460"/>
      <c r="G3" s="445"/>
      <c r="H3" s="487"/>
      <c r="I3" s="291"/>
      <c r="J3" s="213"/>
      <c r="K3" s="213" t="s">
        <v>344</v>
      </c>
      <c r="L3" s="213"/>
      <c r="M3" s="213">
        <f>IF(ISERROR(#REF!/('Sch-6'!D14+'Sch-6'!D16+'Sch-6'!D18)),0,#REF!/( 'Sch-6'!D14+'Sch-6'!D16+'Sch-6'!D18))</f>
        <v>0</v>
      </c>
      <c r="N3" s="213"/>
      <c r="O3" s="216"/>
      <c r="P3" s="217"/>
      <c r="Q3" s="217"/>
      <c r="R3" s="217"/>
      <c r="S3" s="204"/>
      <c r="T3" s="216"/>
      <c r="U3" s="204"/>
      <c r="V3" s="204"/>
      <c r="W3" s="1473"/>
      <c r="X3" s="1473"/>
      <c r="Y3" s="204"/>
      <c r="Z3" s="204"/>
      <c r="AA3" s="204"/>
      <c r="AB3" s="204"/>
      <c r="AC3" s="204"/>
      <c r="AD3" s="204"/>
      <c r="AE3" s="204"/>
      <c r="AF3" s="204"/>
      <c r="AG3" s="204"/>
      <c r="AH3" s="204"/>
      <c r="AI3" s="204"/>
      <c r="AJ3" s="204"/>
      <c r="AK3" s="213"/>
      <c r="AL3" s="213"/>
      <c r="AM3" s="213"/>
      <c r="AN3" s="213"/>
      <c r="AO3" s="213"/>
    </row>
    <row r="4" spans="1:41" s="396" customFormat="1" ht="21.95" customHeight="1">
      <c r="A4" s="1461" t="s">
        <v>423</v>
      </c>
      <c r="B4" s="1461"/>
      <c r="C4" s="1461"/>
      <c r="D4" s="1461"/>
      <c r="E4" s="1461"/>
      <c r="F4" s="1461"/>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74" t="str">
        <f>'Sch-1'!A7</f>
        <v/>
      </c>
      <c r="B7" s="1474"/>
      <c r="C7" s="1474"/>
      <c r="D7" s="1474"/>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76" t="str">
        <f>IF('Sch-1'!C8=0, "", 'Sch-1'!C8)</f>
        <v/>
      </c>
      <c r="C8" s="1476"/>
      <c r="D8" s="1476"/>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76" t="str">
        <f>IF('Sch-1'!C9=0, "", 'Sch-1'!C9)</f>
        <v/>
      </c>
      <c r="C9" s="1476"/>
      <c r="D9" s="1476"/>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7" t="str">
        <f>IF('Sch-1'!C10=0, "", 'Sch-1'!C10)</f>
        <v/>
      </c>
      <c r="C10" s="1477"/>
      <c r="D10" s="1477"/>
      <c r="E10" s="456" t="str">
        <f>'Sch-1'!M10</f>
        <v xml:space="preserve">Sector-29, </v>
      </c>
      <c r="F10" s="390"/>
      <c r="G10" s="221"/>
      <c r="K10" s="483" t="s">
        <v>278</v>
      </c>
      <c r="L10" s="478"/>
      <c r="M10" s="484">
        <f>'Sch-1'!AB10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7" t="str">
        <f>IF('Sch-1'!C11=0, "", 'Sch-1'!C11)</f>
        <v/>
      </c>
      <c r="C11" s="1477"/>
      <c r="D11" s="1477"/>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75" t="s">
        <v>283</v>
      </c>
      <c r="M13" s="1475"/>
      <c r="N13" s="363" t="s">
        <v>287</v>
      </c>
      <c r="O13" s="1475" t="s">
        <v>284</v>
      </c>
      <c r="P13" s="1475"/>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465</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408</v>
      </c>
      <c r="B59" s="123" t="str">
        <f>'Sch-1'!B246</f>
        <v>--</v>
      </c>
      <c r="C59" s="13"/>
      <c r="D59" s="39"/>
      <c r="E59" s="2"/>
      <c r="F59" s="2"/>
    </row>
    <row r="60" spans="1:7" ht="27.95" customHeight="1">
      <c r="A60" s="38" t="s">
        <v>409</v>
      </c>
      <c r="B60" s="123" t="str">
        <f>'Sch-1'!B247</f>
        <v/>
      </c>
      <c r="C60" s="2"/>
      <c r="D60" s="39" t="s">
        <v>410</v>
      </c>
      <c r="E60" s="208" t="str">
        <f>'Sch-1'!M246</f>
        <v/>
      </c>
      <c r="F60" s="2"/>
    </row>
    <row r="61" spans="1:7" ht="27.95" customHeight="1">
      <c r="A61" s="229"/>
      <c r="B61" s="228"/>
      <c r="C61" s="230"/>
      <c r="D61" s="39" t="s">
        <v>411</v>
      </c>
      <c r="E61" s="208" t="str">
        <f>'Sch-1'!M247</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27E77C81-EC16-4D63-8CE6-4CFC97B77DC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68" priority="1" stopIfTrue="1">
      <formula>D16&gt;0</formula>
    </cfRule>
  </conditionalFormatting>
  <printOptions horizontalCentered="1"/>
  <pageMargins left="0.51181102362204722" right="0.26" top="0.4" bottom="0.44" header="0.25" footer="0.24"/>
  <pageSetup paperSize="9" orientation="portrait" horizontalDpi="300" verticalDpi="300" r:id="rId20"/>
  <headerFooter alignWithMargins="0">
    <oddFooter>&amp;R&amp;"Book Antiqua,Bold"&amp;10Schedule-2/ Page &amp;P of &amp;N</oddFooter>
  </headerFooter>
  <colBreaks count="1" manualBreakCount="1">
    <brk id="6" max="1048575" man="1"/>
  </colBreaks>
  <drawing r:id="rId2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295"/>
  <sheetViews>
    <sheetView view="pageBreakPreview" topLeftCell="A249" zoomScale="85" zoomScaleNormal="100" zoomScaleSheetLayoutView="85" workbookViewId="0">
      <selection activeCell="O260" sqref="O260"/>
    </sheetView>
  </sheetViews>
  <sheetFormatPr defaultRowHeight="15.75"/>
  <cols>
    <col min="1" max="1" width="5.25" style="946" customWidth="1"/>
    <col min="2" max="2" width="13" style="837" customWidth="1"/>
    <col min="3" max="3" width="7.875" style="837" customWidth="1"/>
    <col min="4" max="4" width="7.375" style="837" customWidth="1"/>
    <col min="5" max="5" width="9.375" style="837" customWidth="1"/>
    <col min="6" max="6" width="33.75" style="837" customWidth="1"/>
    <col min="7" max="7" width="12.625" style="837" customWidth="1"/>
    <col min="8" max="8" width="12.125" style="888" customWidth="1"/>
    <col min="9" max="9" width="12" style="817" bestFit="1" customWidth="1"/>
    <col min="10" max="10" width="9.5" style="837" customWidth="1"/>
    <col min="11" max="11" width="13" style="837" customWidth="1"/>
    <col min="12" max="12" width="65.5" style="818" customWidth="1"/>
    <col min="13" max="13" width="6.5" style="817" customWidth="1"/>
    <col min="14" max="14" width="8.625" style="817" customWidth="1"/>
    <col min="15" max="15" width="13.5" style="786" customWidth="1"/>
    <col min="16" max="16" width="16.75" style="817" customWidth="1"/>
    <col min="17" max="17" width="13.375" style="1321" customWidth="1"/>
    <col min="18" max="18" width="13.125" style="809" hidden="1" customWidth="1"/>
    <col min="19" max="19" width="13.5" style="809" hidden="1" customWidth="1"/>
    <col min="20" max="20" width="9" style="809" hidden="1" customWidth="1"/>
    <col min="21" max="28" width="9" style="809" customWidth="1"/>
    <col min="29" max="29" width="16.5" style="811" customWidth="1"/>
    <col min="30" max="31" width="9" style="811" customWidth="1"/>
    <col min="32" max="36" width="9" style="809"/>
    <col min="37" max="37" width="9" style="811" hidden="1" customWidth="1"/>
    <col min="38" max="39" width="17.625" style="811" hidden="1" customWidth="1"/>
    <col min="40" max="40" width="9" style="811" hidden="1" customWidth="1"/>
    <col min="41" max="41" width="15.5" style="811" hidden="1" customWidth="1"/>
    <col min="42" max="42" width="15.375" style="811" hidden="1" customWidth="1"/>
    <col min="43" max="54" width="9" style="809"/>
    <col min="55" max="16384" width="9" style="810"/>
  </cols>
  <sheetData>
    <row r="1" spans="1:42" ht="16.5">
      <c r="A1" s="944" t="str">
        <f>Cover!B3</f>
        <v>CC-CS/912-NR1/SS-3934/3/G10 (SS30)</v>
      </c>
      <c r="B1" s="833"/>
      <c r="C1" s="833"/>
      <c r="D1" s="833"/>
      <c r="E1" s="833"/>
      <c r="F1" s="833"/>
      <c r="G1" s="833"/>
      <c r="H1" s="886"/>
      <c r="I1" s="805"/>
      <c r="J1" s="833"/>
      <c r="K1" s="1330"/>
      <c r="L1" s="806"/>
      <c r="M1" s="807"/>
      <c r="N1" s="807"/>
      <c r="O1" s="808"/>
      <c r="P1" s="807" t="s">
        <v>428</v>
      </c>
    </row>
    <row r="2" spans="1:42">
      <c r="A2" s="945"/>
      <c r="B2" s="834"/>
      <c r="C2" s="834"/>
      <c r="D2" s="834"/>
      <c r="E2" s="834"/>
      <c r="F2" s="834"/>
      <c r="G2" s="834"/>
      <c r="H2" s="887"/>
      <c r="I2" s="796"/>
      <c r="J2" s="834"/>
      <c r="K2" s="834"/>
      <c r="L2" s="812"/>
      <c r="M2" s="796"/>
      <c r="N2" s="796"/>
      <c r="O2" s="813"/>
      <c r="P2" s="796"/>
    </row>
    <row r="3" spans="1:42" ht="41.25" customHeight="1">
      <c r="A3" s="1436" t="str">
        <f>Cover!$B$2</f>
        <v>AIS Substation Package-SS30 for Establishment of 765/400kV Fatehgarh-II PS (Jaisalmer) new S/S under Transmission Scheme for Solar Energy Zones in Rajasthan</v>
      </c>
      <c r="B3" s="1436"/>
      <c r="C3" s="1436"/>
      <c r="D3" s="1436"/>
      <c r="E3" s="1436"/>
      <c r="F3" s="1436"/>
      <c r="G3" s="1436"/>
      <c r="H3" s="1436"/>
      <c r="I3" s="1436"/>
      <c r="J3" s="1436"/>
      <c r="K3" s="1436"/>
      <c r="L3" s="1436"/>
      <c r="M3" s="1436"/>
      <c r="N3" s="1436"/>
      <c r="O3" s="1436"/>
      <c r="P3" s="1436"/>
      <c r="Q3" s="1436"/>
      <c r="AK3" s="815" t="s">
        <v>344</v>
      </c>
      <c r="AM3" s="835">
        <f>IF(ISERROR(#REF!/('Sch-6'!D14+'Sch-6'!D16+'Sch-6'!D18)),0,#REF!/( 'Sch-6'!D14+'Sch-6'!D16+'Sch-6'!D18))</f>
        <v>0</v>
      </c>
    </row>
    <row r="4" spans="1:42" ht="16.5">
      <c r="A4" s="1482" t="s">
        <v>24</v>
      </c>
      <c r="B4" s="1482"/>
      <c r="C4" s="1482"/>
      <c r="D4" s="1482"/>
      <c r="E4" s="1482"/>
      <c r="F4" s="1482"/>
      <c r="G4" s="1482"/>
      <c r="H4" s="1482"/>
      <c r="I4" s="1482"/>
      <c r="J4" s="1482"/>
      <c r="K4" s="1482"/>
      <c r="L4" s="1482"/>
      <c r="M4" s="1482"/>
      <c r="N4" s="1482"/>
      <c r="O4" s="1482"/>
      <c r="P4" s="1482"/>
      <c r="Q4" s="1482"/>
      <c r="AK4" s="815" t="s">
        <v>345</v>
      </c>
      <c r="AM4" s="836" t="e">
        <f>#REF!</f>
        <v>#REF!</v>
      </c>
    </row>
    <row r="5" spans="1:42">
      <c r="AK5" s="815" t="s">
        <v>350</v>
      </c>
      <c r="AM5" s="836">
        <f>IF(ISERROR(#REF!/#REF!),0,#REF! /#REF!)</f>
        <v>0</v>
      </c>
    </row>
    <row r="6" spans="1:42" ht="16.5">
      <c r="A6" s="947" t="str">
        <f>'Sch-1'!A6</f>
        <v>Bidder’s Name and Address (Lead Partner) :</v>
      </c>
      <c r="B6" s="838"/>
      <c r="C6" s="838"/>
      <c r="D6" s="838"/>
      <c r="E6" s="838"/>
      <c r="F6" s="838"/>
      <c r="G6" s="838"/>
      <c r="H6" s="889"/>
      <c r="I6" s="881"/>
      <c r="J6" s="838"/>
      <c r="K6" s="1331"/>
      <c r="L6" s="819"/>
      <c r="M6" s="877" t="s">
        <v>398</v>
      </c>
      <c r="P6" s="796"/>
      <c r="AK6" s="815" t="s">
        <v>351</v>
      </c>
      <c r="AM6" s="836" t="e">
        <f>#REF!</f>
        <v>#REF!</v>
      </c>
    </row>
    <row r="7" spans="1:42" ht="16.5">
      <c r="A7" s="1308" t="str">
        <f>'Sch-1'!A7</f>
        <v/>
      </c>
      <c r="B7" s="839"/>
      <c r="C7" s="839"/>
      <c r="D7" s="839"/>
      <c r="E7" s="839"/>
      <c r="F7" s="839"/>
      <c r="G7" s="839"/>
      <c r="H7" s="890"/>
      <c r="I7" s="839"/>
      <c r="J7" s="839"/>
      <c r="K7" s="1332"/>
      <c r="L7" s="839"/>
      <c r="M7" s="1490" t="str">
        <f>'Sch-1'!M7</f>
        <v>Contracts Services, 3rd Floor</v>
      </c>
      <c r="N7" s="1490"/>
      <c r="O7" s="1490"/>
      <c r="P7" s="1490"/>
      <c r="AK7" s="815" t="s">
        <v>348</v>
      </c>
      <c r="AM7" s="835" t="e">
        <f>SUM(AM3:AM6)</f>
        <v>#REF!</v>
      </c>
    </row>
    <row r="8" spans="1:42" ht="16.5">
      <c r="A8" s="948" t="s">
        <v>399</v>
      </c>
      <c r="B8" s="840"/>
      <c r="C8" s="841" t="str">
        <f>IF('Sch-1'!C8=0, "", 'Sch-1'!C8)</f>
        <v/>
      </c>
      <c r="D8" s="840"/>
      <c r="E8" s="840"/>
      <c r="F8" s="840"/>
      <c r="G8" s="840"/>
      <c r="H8" s="891"/>
      <c r="I8" s="882"/>
      <c r="J8" s="840"/>
      <c r="K8" s="1333"/>
      <c r="M8" s="1490" t="str">
        <f>'Sch-1'!M8</f>
        <v>Power Grid Corporation of India Ltd.,</v>
      </c>
      <c r="N8" s="1490"/>
      <c r="O8" s="1490"/>
      <c r="P8" s="1490"/>
    </row>
    <row r="9" spans="1:42" ht="16.5">
      <c r="A9" s="948" t="s">
        <v>401</v>
      </c>
      <c r="B9" s="840"/>
      <c r="C9" s="841" t="str">
        <f>IF('Sch-1'!C9=0, "", 'Sch-1'!C9)</f>
        <v/>
      </c>
      <c r="D9" s="840"/>
      <c r="E9" s="840"/>
      <c r="F9" s="840"/>
      <c r="G9" s="840"/>
      <c r="H9" s="891"/>
      <c r="I9" s="882"/>
      <c r="J9" s="840"/>
      <c r="K9" s="1333"/>
      <c r="M9" s="1490" t="str">
        <f>'Sch-1'!M9</f>
        <v>"Saudamini", Plot No.-2</v>
      </c>
      <c r="N9" s="1490"/>
      <c r="O9" s="1490"/>
      <c r="P9" s="1490"/>
    </row>
    <row r="10" spans="1:42" ht="16.5" customHeight="1">
      <c r="A10" s="949"/>
      <c r="B10" s="842"/>
      <c r="C10" s="841" t="str">
        <f>IF('Sch-1'!C10=0, "", 'Sch-1'!C10)</f>
        <v/>
      </c>
      <c r="D10" s="842"/>
      <c r="E10" s="943"/>
      <c r="F10" s="842"/>
      <c r="G10" s="842"/>
      <c r="H10" s="892"/>
      <c r="I10" s="883"/>
      <c r="J10" s="842"/>
      <c r="K10" s="843"/>
      <c r="M10" s="905" t="str">
        <f>'Sch-1'!M10</f>
        <v xml:space="preserve">Sector-29, </v>
      </c>
      <c r="N10" s="1311"/>
      <c r="O10" s="905"/>
      <c r="P10" s="1311"/>
      <c r="AK10" s="815" t="s">
        <v>347</v>
      </c>
      <c r="AM10" s="836">
        <f>'Sch-1'!AB10</f>
        <v>0</v>
      </c>
    </row>
    <row r="11" spans="1:42" ht="16.5" customHeight="1">
      <c r="A11" s="949"/>
      <c r="B11" s="842"/>
      <c r="C11" s="841" t="str">
        <f>IF('Sch-1'!C11=0, "", 'Sch-1'!C11)</f>
        <v/>
      </c>
      <c r="D11" s="842"/>
      <c r="E11" s="842"/>
      <c r="F11" s="842"/>
      <c r="G11" s="842"/>
      <c r="H11" s="892"/>
      <c r="I11" s="883"/>
      <c r="J11" s="842"/>
      <c r="K11" s="843"/>
      <c r="M11" s="1490" t="str">
        <f>'Sch-1'!M11</f>
        <v>Gurgaon (Haryana) - 122001</v>
      </c>
      <c r="N11" s="1490"/>
      <c r="O11" s="1490"/>
      <c r="P11" s="1490"/>
      <c r="AK11" s="815"/>
      <c r="AM11" s="836"/>
    </row>
    <row r="12" spans="1:42">
      <c r="A12" s="950"/>
      <c r="B12" s="843"/>
      <c r="C12" s="843"/>
      <c r="D12" s="843"/>
      <c r="E12" s="843"/>
      <c r="F12" s="843"/>
      <c r="G12" s="843"/>
      <c r="H12" s="892"/>
      <c r="I12" s="884"/>
      <c r="J12" s="843"/>
      <c r="K12" s="843"/>
      <c r="L12" s="844"/>
      <c r="M12" s="845"/>
      <c r="N12" s="845"/>
      <c r="O12" s="820"/>
      <c r="P12" s="796"/>
      <c r="AK12" s="815"/>
      <c r="AM12" s="836"/>
    </row>
    <row r="13" spans="1:42" ht="33" customHeight="1">
      <c r="A13" s="1010"/>
      <c r="B13" s="1010"/>
      <c r="C13" s="1010"/>
      <c r="D13" s="1010"/>
      <c r="E13" s="1010"/>
      <c r="F13" s="1010"/>
      <c r="G13" s="1010"/>
      <c r="H13" s="1279" t="s">
        <v>573</v>
      </c>
      <c r="I13" s="1010"/>
      <c r="J13" s="1010"/>
      <c r="K13" s="1312"/>
      <c r="L13" s="1010"/>
      <c r="M13" s="1010"/>
      <c r="N13" s="1312"/>
      <c r="O13" s="1010"/>
      <c r="P13" s="1312"/>
      <c r="Q13" s="1322"/>
      <c r="R13" s="846"/>
      <c r="S13" s="846"/>
      <c r="T13" s="846"/>
      <c r="U13" s="846"/>
      <c r="AL13" s="1478" t="s">
        <v>283</v>
      </c>
      <c r="AM13" s="1478"/>
      <c r="AN13" s="816" t="s">
        <v>287</v>
      </c>
      <c r="AO13" s="1478" t="s">
        <v>284</v>
      </c>
      <c r="AP13" s="1478"/>
    </row>
    <row r="14" spans="1:42" ht="16.5">
      <c r="A14" s="949"/>
      <c r="B14" s="842"/>
      <c r="C14" s="842"/>
      <c r="D14" s="842"/>
      <c r="E14" s="842"/>
      <c r="F14" s="842"/>
      <c r="G14" s="842"/>
      <c r="H14" s="892"/>
      <c r="I14" s="883"/>
      <c r="J14" s="842"/>
      <c r="K14" s="843"/>
      <c r="L14" s="842"/>
      <c r="M14" s="842"/>
      <c r="N14" s="843"/>
      <c r="O14" s="842"/>
      <c r="P14" s="843"/>
      <c r="R14" s="846"/>
      <c r="S14" s="846"/>
      <c r="T14" s="846"/>
      <c r="U14" s="846"/>
      <c r="AL14" s="847"/>
      <c r="AM14" s="847"/>
      <c r="AN14" s="816"/>
      <c r="AO14" s="847"/>
      <c r="AP14" s="847"/>
    </row>
    <row r="15" spans="1:42" ht="16.5">
      <c r="A15" s="949"/>
      <c r="B15" s="842"/>
      <c r="C15" s="842"/>
      <c r="D15" s="842"/>
      <c r="E15" s="842"/>
      <c r="F15" s="842"/>
      <c r="G15" s="842"/>
      <c r="H15" s="892"/>
      <c r="I15" s="883"/>
      <c r="J15" s="842"/>
      <c r="K15" s="843"/>
      <c r="L15" s="842"/>
      <c r="M15" s="842"/>
      <c r="N15" s="1486" t="s">
        <v>275</v>
      </c>
      <c r="O15" s="1486"/>
      <c r="P15" s="1486"/>
      <c r="R15" s="846"/>
      <c r="S15" s="846"/>
      <c r="T15" s="846"/>
      <c r="U15" s="846"/>
      <c r="AL15" s="847"/>
      <c r="AM15" s="847"/>
      <c r="AN15" s="816"/>
      <c r="AO15" s="847"/>
      <c r="AP15" s="847"/>
    </row>
    <row r="16" spans="1:42" ht="94.5" customHeight="1">
      <c r="A16" s="1231" t="s">
        <v>363</v>
      </c>
      <c r="B16" s="1203" t="s">
        <v>517</v>
      </c>
      <c r="C16" s="1203" t="s">
        <v>518</v>
      </c>
      <c r="D16" s="1203" t="s">
        <v>524</v>
      </c>
      <c r="E16" s="1203" t="s">
        <v>525</v>
      </c>
      <c r="F16" s="1203" t="s">
        <v>519</v>
      </c>
      <c r="G16" s="1232" t="s">
        <v>526</v>
      </c>
      <c r="H16" s="974" t="s">
        <v>493</v>
      </c>
      <c r="I16" s="975" t="s">
        <v>535</v>
      </c>
      <c r="J16" s="976" t="s">
        <v>488</v>
      </c>
      <c r="K16" s="976" t="s">
        <v>515</v>
      </c>
      <c r="L16" s="1203" t="s">
        <v>370</v>
      </c>
      <c r="M16" s="1204" t="s">
        <v>355</v>
      </c>
      <c r="N16" s="1204" t="s">
        <v>356</v>
      </c>
      <c r="O16" s="1203" t="s">
        <v>574</v>
      </c>
      <c r="P16" s="1203" t="s">
        <v>575</v>
      </c>
      <c r="Q16" s="1323" t="s">
        <v>513</v>
      </c>
      <c r="R16" s="846"/>
      <c r="S16" s="846"/>
      <c r="T16" s="846"/>
      <c r="U16" s="846"/>
      <c r="AL16" s="848" t="s">
        <v>372</v>
      </c>
      <c r="AM16" s="848" t="s">
        <v>413</v>
      </c>
      <c r="AN16" s="816"/>
      <c r="AO16" s="848" t="s">
        <v>372</v>
      </c>
      <c r="AP16" s="848" t="s">
        <v>413</v>
      </c>
    </row>
    <row r="17" spans="1:54" s="904" customFormat="1" ht="16.5">
      <c r="A17" s="1233">
        <v>1</v>
      </c>
      <c r="B17" s="1234">
        <v>2</v>
      </c>
      <c r="C17" s="1234">
        <v>3</v>
      </c>
      <c r="D17" s="1234">
        <v>4</v>
      </c>
      <c r="E17" s="1234">
        <v>5</v>
      </c>
      <c r="F17" s="1235">
        <v>6</v>
      </c>
      <c r="G17" s="1234">
        <v>7</v>
      </c>
      <c r="H17" s="981">
        <v>8</v>
      </c>
      <c r="I17" s="982">
        <v>9</v>
      </c>
      <c r="J17" s="983">
        <v>10</v>
      </c>
      <c r="K17" s="983">
        <v>11</v>
      </c>
      <c r="L17" s="1236">
        <v>12</v>
      </c>
      <c r="M17" s="1236">
        <v>13</v>
      </c>
      <c r="N17" s="1236">
        <v>14</v>
      </c>
      <c r="O17" s="1236">
        <v>15</v>
      </c>
      <c r="P17" s="1236" t="s">
        <v>527</v>
      </c>
      <c r="Q17" s="1236">
        <v>17</v>
      </c>
      <c r="R17" s="900"/>
      <c r="S17" s="900"/>
      <c r="T17" s="900"/>
      <c r="U17" s="900"/>
      <c r="V17" s="899"/>
      <c r="W17" s="899"/>
      <c r="X17" s="899"/>
      <c r="Y17" s="899"/>
      <c r="Z17" s="899"/>
      <c r="AA17" s="899"/>
      <c r="AB17" s="899"/>
      <c r="AC17" s="901"/>
      <c r="AD17" s="901"/>
      <c r="AE17" s="901"/>
      <c r="AF17" s="899"/>
      <c r="AG17" s="899"/>
      <c r="AH17" s="899"/>
      <c r="AI17" s="899"/>
      <c r="AJ17" s="899"/>
      <c r="AK17" s="901"/>
      <c r="AL17" s="902">
        <v>5</v>
      </c>
      <c r="AM17" s="902" t="s">
        <v>407</v>
      </c>
      <c r="AN17" s="903"/>
      <c r="AO17" s="902">
        <v>5</v>
      </c>
      <c r="AP17" s="902" t="s">
        <v>407</v>
      </c>
      <c r="AQ17" s="899"/>
      <c r="AR17" s="899"/>
      <c r="AS17" s="899"/>
      <c r="AT17" s="899"/>
      <c r="AU17" s="899"/>
      <c r="AV17" s="899"/>
      <c r="AW17" s="899"/>
      <c r="AX17" s="899"/>
      <c r="AY17" s="899"/>
      <c r="AZ17" s="899"/>
      <c r="BA17" s="899"/>
      <c r="BB17" s="899"/>
    </row>
    <row r="18" spans="1:54" s="799" customFormat="1" ht="38.25" customHeight="1">
      <c r="A18" s="951" t="s">
        <v>342</v>
      </c>
      <c r="B18" s="1292" t="s">
        <v>579</v>
      </c>
      <c r="C18" s="1290"/>
      <c r="D18" s="1290"/>
      <c r="E18" s="1290"/>
      <c r="F18" s="1290"/>
      <c r="G18" s="1290"/>
      <c r="H18" s="1290"/>
      <c r="I18" s="1290"/>
      <c r="J18" s="1290"/>
      <c r="K18" s="1334"/>
      <c r="L18" s="1291"/>
      <c r="M18" s="879"/>
      <c r="N18" s="879"/>
      <c r="O18" s="879"/>
      <c r="P18" s="879"/>
      <c r="Q18" s="879"/>
      <c r="R18" s="925" t="s">
        <v>495</v>
      </c>
      <c r="S18" s="924" t="s">
        <v>496</v>
      </c>
      <c r="T18" s="800"/>
      <c r="U18" s="800"/>
      <c r="AD18" s="935"/>
    </row>
    <row r="19" spans="1:54" s="786" customFormat="1" ht="16.5">
      <c r="A19" s="1271">
        <v>1</v>
      </c>
      <c r="B19" s="1269">
        <v>7000009415</v>
      </c>
      <c r="C19" s="1269">
        <v>1810</v>
      </c>
      <c r="D19" s="1269">
        <v>390</v>
      </c>
      <c r="E19" s="1269">
        <v>10</v>
      </c>
      <c r="F19" s="1269" t="s">
        <v>664</v>
      </c>
      <c r="G19" s="1269">
        <v>100000081</v>
      </c>
      <c r="H19" s="1269">
        <v>998736</v>
      </c>
      <c r="I19" s="1353" t="s">
        <v>1015</v>
      </c>
      <c r="J19" s="1274">
        <v>0.18</v>
      </c>
      <c r="K19" s="1335" t="s">
        <v>1015</v>
      </c>
      <c r="L19" s="1269" t="s">
        <v>695</v>
      </c>
      <c r="M19" s="1269" t="s">
        <v>584</v>
      </c>
      <c r="N19" s="1302">
        <v>2</v>
      </c>
      <c r="O19" s="1310"/>
      <c r="P19" s="1313" t="str">
        <f>IF(O19=0, "Included", IF(ISERROR(N19*O19), O19, N19*O19))</f>
        <v>Included</v>
      </c>
      <c r="Q19" s="1313">
        <f>T19</f>
        <v>0</v>
      </c>
      <c r="R19" s="786">
        <f>IF(P19="Included",0,P19)</f>
        <v>0</v>
      </c>
      <c r="S19" s="786">
        <f>IF(OR(K19="",K19="Confirmed"),J19,K19)</f>
        <v>0.18</v>
      </c>
      <c r="T19" s="787">
        <f>IF(ISERROR(S19*R19),0,R19*S19)</f>
        <v>0</v>
      </c>
      <c r="U19" s="787"/>
      <c r="AD19" s="936"/>
    </row>
    <row r="20" spans="1:54" s="786" customFormat="1" ht="33">
      <c r="A20" s="1271">
        <v>2</v>
      </c>
      <c r="B20" s="1269">
        <v>7000009415</v>
      </c>
      <c r="C20" s="1269">
        <v>1820</v>
      </c>
      <c r="D20" s="1269">
        <v>400</v>
      </c>
      <c r="E20" s="1269">
        <v>30</v>
      </c>
      <c r="F20" s="1269" t="s">
        <v>665</v>
      </c>
      <c r="G20" s="1269">
        <v>100002797</v>
      </c>
      <c r="H20" s="1269">
        <v>998736</v>
      </c>
      <c r="I20" s="1353" t="s">
        <v>1015</v>
      </c>
      <c r="J20" s="1274">
        <v>0.18</v>
      </c>
      <c r="K20" s="1335" t="s">
        <v>1015</v>
      </c>
      <c r="L20" s="1269" t="s">
        <v>874</v>
      </c>
      <c r="M20" s="1269" t="s">
        <v>584</v>
      </c>
      <c r="N20" s="1302">
        <v>8</v>
      </c>
      <c r="O20" s="1310"/>
      <c r="P20" s="1313" t="str">
        <f>IF(O20=0, "Included", IF(ISERROR(N20*O20), O20, N20*O20))</f>
        <v>Included</v>
      </c>
      <c r="Q20" s="1313">
        <f t="shared" ref="Q20:Q83" si="0">T20</f>
        <v>0</v>
      </c>
      <c r="R20" s="786">
        <f t="shared" ref="R20:R83" si="1">IF(P20="Included",0,P20)</f>
        <v>0</v>
      </c>
      <c r="S20" s="786">
        <f t="shared" ref="S20:S83" si="2">IF(OR(K20="",K20="Confirmed"),J20,K20)</f>
        <v>0.18</v>
      </c>
      <c r="T20" s="787">
        <f t="shared" ref="T20:T83" si="3">IF(ISERROR(S20*R20),0,R20*S20)</f>
        <v>0</v>
      </c>
      <c r="U20" s="787"/>
      <c r="AD20" s="936"/>
    </row>
    <row r="21" spans="1:54" s="786" customFormat="1" ht="33">
      <c r="A21" s="1271">
        <v>3</v>
      </c>
      <c r="B21" s="1269">
        <v>7000009415</v>
      </c>
      <c r="C21" s="1269">
        <v>1820</v>
      </c>
      <c r="D21" s="1269">
        <v>400</v>
      </c>
      <c r="E21" s="1269">
        <v>40</v>
      </c>
      <c r="F21" s="1269" t="s">
        <v>665</v>
      </c>
      <c r="G21" s="1269">
        <v>100000130</v>
      </c>
      <c r="H21" s="1269">
        <v>998736</v>
      </c>
      <c r="I21" s="1353" t="s">
        <v>1015</v>
      </c>
      <c r="J21" s="1274">
        <v>0.18</v>
      </c>
      <c r="K21" s="1335" t="s">
        <v>1015</v>
      </c>
      <c r="L21" s="1269" t="s">
        <v>1029</v>
      </c>
      <c r="M21" s="1269" t="s">
        <v>584</v>
      </c>
      <c r="N21" s="1302">
        <v>3</v>
      </c>
      <c r="O21" s="1310"/>
      <c r="P21" s="1313" t="str">
        <f>IF(O21=0, "Included", IF(ISERROR(N21*O21), O21, N21*O21))</f>
        <v>Included</v>
      </c>
      <c r="Q21" s="1313">
        <f t="shared" si="0"/>
        <v>0</v>
      </c>
      <c r="R21" s="786">
        <f t="shared" si="1"/>
        <v>0</v>
      </c>
      <c r="S21" s="786">
        <f t="shared" si="2"/>
        <v>0.18</v>
      </c>
      <c r="T21" s="787">
        <f t="shared" si="3"/>
        <v>0</v>
      </c>
      <c r="U21" s="787"/>
      <c r="AD21" s="936"/>
    </row>
    <row r="22" spans="1:54" s="786" customFormat="1" ht="33">
      <c r="A22" s="1271">
        <v>4</v>
      </c>
      <c r="B22" s="1269">
        <v>7000009415</v>
      </c>
      <c r="C22" s="1269">
        <v>1820</v>
      </c>
      <c r="D22" s="1269">
        <v>400</v>
      </c>
      <c r="E22" s="1269">
        <v>60</v>
      </c>
      <c r="F22" s="1269" t="s">
        <v>665</v>
      </c>
      <c r="G22" s="1269">
        <v>100000140</v>
      </c>
      <c r="H22" s="1269">
        <v>998736</v>
      </c>
      <c r="I22" s="1353" t="s">
        <v>1015</v>
      </c>
      <c r="J22" s="1274">
        <v>0.18</v>
      </c>
      <c r="K22" s="1335" t="s">
        <v>1015</v>
      </c>
      <c r="L22" s="1269" t="s">
        <v>697</v>
      </c>
      <c r="M22" s="1269" t="s">
        <v>584</v>
      </c>
      <c r="N22" s="1302">
        <v>33</v>
      </c>
      <c r="O22" s="1310"/>
      <c r="P22" s="1313" t="str">
        <f>IF(O22=0, "Included", IF(ISERROR(N22*O22), O22, N22*O22))</f>
        <v>Included</v>
      </c>
      <c r="Q22" s="1313">
        <f t="shared" si="0"/>
        <v>0</v>
      </c>
      <c r="R22" s="786">
        <f t="shared" si="1"/>
        <v>0</v>
      </c>
      <c r="S22" s="786">
        <f t="shared" si="2"/>
        <v>0.18</v>
      </c>
      <c r="T22" s="787">
        <f t="shared" si="3"/>
        <v>0</v>
      </c>
      <c r="U22" s="787"/>
      <c r="AD22" s="936"/>
    </row>
    <row r="23" spans="1:54" s="786" customFormat="1" ht="16.5">
      <c r="A23" s="1271">
        <v>5</v>
      </c>
      <c r="B23" s="1269">
        <v>7000009415</v>
      </c>
      <c r="C23" s="1269">
        <v>1820</v>
      </c>
      <c r="D23" s="1269">
        <v>400</v>
      </c>
      <c r="E23" s="1269">
        <v>70</v>
      </c>
      <c r="F23" s="1269" t="s">
        <v>665</v>
      </c>
      <c r="G23" s="1269">
        <v>100000146</v>
      </c>
      <c r="H23" s="1269">
        <v>998736</v>
      </c>
      <c r="I23" s="1353" t="s">
        <v>1015</v>
      </c>
      <c r="J23" s="1274">
        <v>0.18</v>
      </c>
      <c r="K23" s="1335" t="s">
        <v>1015</v>
      </c>
      <c r="L23" s="1269" t="s">
        <v>698</v>
      </c>
      <c r="M23" s="1269" t="s">
        <v>584</v>
      </c>
      <c r="N23" s="1302">
        <v>12</v>
      </c>
      <c r="O23" s="1310"/>
      <c r="P23" s="1313" t="str">
        <f t="shared" ref="P23:P56" si="4">IF(O23=0, "Included", IF(ISERROR(N23*O23), O23, N23*O23))</f>
        <v>Included</v>
      </c>
      <c r="Q23" s="1313">
        <f t="shared" si="0"/>
        <v>0</v>
      </c>
      <c r="R23" s="786">
        <f t="shared" si="1"/>
        <v>0</v>
      </c>
      <c r="S23" s="786">
        <f t="shared" si="2"/>
        <v>0.18</v>
      </c>
      <c r="T23" s="787">
        <f t="shared" si="3"/>
        <v>0</v>
      </c>
      <c r="U23" s="787"/>
      <c r="AD23" s="936"/>
    </row>
    <row r="24" spans="1:54" s="786" customFormat="1" ht="33">
      <c r="A24" s="1271">
        <v>6</v>
      </c>
      <c r="B24" s="1269">
        <v>7000009415</v>
      </c>
      <c r="C24" s="1269">
        <v>1820</v>
      </c>
      <c r="D24" s="1269">
        <v>400</v>
      </c>
      <c r="E24" s="1269">
        <v>80</v>
      </c>
      <c r="F24" s="1269" t="s">
        <v>665</v>
      </c>
      <c r="G24" s="1269">
        <v>100000166</v>
      </c>
      <c r="H24" s="1269">
        <v>998736</v>
      </c>
      <c r="I24" s="1353" t="s">
        <v>1015</v>
      </c>
      <c r="J24" s="1274">
        <v>0.18</v>
      </c>
      <c r="K24" s="1335" t="s">
        <v>1015</v>
      </c>
      <c r="L24" s="1269" t="s">
        <v>699</v>
      </c>
      <c r="M24" s="1269" t="s">
        <v>584</v>
      </c>
      <c r="N24" s="1302">
        <v>15</v>
      </c>
      <c r="O24" s="1310"/>
      <c r="P24" s="1313" t="str">
        <f t="shared" si="4"/>
        <v>Included</v>
      </c>
      <c r="Q24" s="1313">
        <f t="shared" si="0"/>
        <v>0</v>
      </c>
      <c r="R24" s="786">
        <f t="shared" si="1"/>
        <v>0</v>
      </c>
      <c r="S24" s="786">
        <f t="shared" si="2"/>
        <v>0.18</v>
      </c>
      <c r="T24" s="787">
        <f t="shared" si="3"/>
        <v>0</v>
      </c>
      <c r="U24" s="787"/>
      <c r="AD24" s="936"/>
    </row>
    <row r="25" spans="1:54" s="786" customFormat="1" ht="33">
      <c r="A25" s="1271">
        <v>7</v>
      </c>
      <c r="B25" s="1269">
        <v>7000009415</v>
      </c>
      <c r="C25" s="1269">
        <v>1820</v>
      </c>
      <c r="D25" s="1269">
        <v>400</v>
      </c>
      <c r="E25" s="1269">
        <v>90</v>
      </c>
      <c r="F25" s="1269" t="s">
        <v>665</v>
      </c>
      <c r="G25" s="1269">
        <v>100000167</v>
      </c>
      <c r="H25" s="1269">
        <v>998736</v>
      </c>
      <c r="I25" s="1353" t="s">
        <v>1015</v>
      </c>
      <c r="J25" s="1274">
        <v>0.18</v>
      </c>
      <c r="K25" s="1335" t="s">
        <v>1015</v>
      </c>
      <c r="L25" s="1269" t="s">
        <v>700</v>
      </c>
      <c r="M25" s="1269" t="s">
        <v>584</v>
      </c>
      <c r="N25" s="1302">
        <v>10</v>
      </c>
      <c r="O25" s="1310"/>
      <c r="P25" s="1313" t="str">
        <f t="shared" si="4"/>
        <v>Included</v>
      </c>
      <c r="Q25" s="1313">
        <f t="shared" si="0"/>
        <v>0</v>
      </c>
      <c r="R25" s="786">
        <f t="shared" si="1"/>
        <v>0</v>
      </c>
      <c r="S25" s="786">
        <f t="shared" si="2"/>
        <v>0.18</v>
      </c>
      <c r="T25" s="787">
        <f t="shared" si="3"/>
        <v>0</v>
      </c>
      <c r="U25" s="787"/>
      <c r="AD25" s="936"/>
    </row>
    <row r="26" spans="1:54" s="786" customFormat="1" ht="33">
      <c r="A26" s="1271">
        <v>8</v>
      </c>
      <c r="B26" s="1269">
        <v>7000009415</v>
      </c>
      <c r="C26" s="1269">
        <v>1820</v>
      </c>
      <c r="D26" s="1269">
        <v>400</v>
      </c>
      <c r="E26" s="1269">
        <v>100</v>
      </c>
      <c r="F26" s="1269" t="s">
        <v>665</v>
      </c>
      <c r="G26" s="1269">
        <v>100000173</v>
      </c>
      <c r="H26" s="1269">
        <v>998736</v>
      </c>
      <c r="I26" s="1353" t="s">
        <v>1015</v>
      </c>
      <c r="J26" s="1274">
        <v>0.18</v>
      </c>
      <c r="K26" s="1335" t="s">
        <v>1015</v>
      </c>
      <c r="L26" s="1269" t="s">
        <v>701</v>
      </c>
      <c r="M26" s="1269" t="s">
        <v>584</v>
      </c>
      <c r="N26" s="1302">
        <v>17</v>
      </c>
      <c r="O26" s="1310"/>
      <c r="P26" s="1313" t="str">
        <f t="shared" si="4"/>
        <v>Included</v>
      </c>
      <c r="Q26" s="1313">
        <f t="shared" si="0"/>
        <v>0</v>
      </c>
      <c r="R26" s="786">
        <f t="shared" si="1"/>
        <v>0</v>
      </c>
      <c r="S26" s="786">
        <f t="shared" si="2"/>
        <v>0.18</v>
      </c>
      <c r="T26" s="787">
        <f t="shared" si="3"/>
        <v>0</v>
      </c>
      <c r="U26" s="787"/>
      <c r="AD26" s="936"/>
    </row>
    <row r="27" spans="1:54" s="786" customFormat="1" ht="33">
      <c r="A27" s="1271">
        <v>9</v>
      </c>
      <c r="B27" s="1269">
        <v>7000009415</v>
      </c>
      <c r="C27" s="1269">
        <v>1820</v>
      </c>
      <c r="D27" s="1269">
        <v>400</v>
      </c>
      <c r="E27" s="1269">
        <v>110</v>
      </c>
      <c r="F27" s="1269" t="s">
        <v>665</v>
      </c>
      <c r="G27" s="1269">
        <v>100000175</v>
      </c>
      <c r="H27" s="1269">
        <v>998736</v>
      </c>
      <c r="I27" s="1353" t="s">
        <v>1015</v>
      </c>
      <c r="J27" s="1274">
        <v>0.18</v>
      </c>
      <c r="K27" s="1335" t="s">
        <v>1015</v>
      </c>
      <c r="L27" s="1269" t="s">
        <v>702</v>
      </c>
      <c r="M27" s="1269" t="s">
        <v>584</v>
      </c>
      <c r="N27" s="1302">
        <v>28</v>
      </c>
      <c r="O27" s="1310"/>
      <c r="P27" s="1313" t="str">
        <f t="shared" si="4"/>
        <v>Included</v>
      </c>
      <c r="Q27" s="1313">
        <f t="shared" si="0"/>
        <v>0</v>
      </c>
      <c r="R27" s="786">
        <f t="shared" si="1"/>
        <v>0</v>
      </c>
      <c r="S27" s="786">
        <f t="shared" si="2"/>
        <v>0.18</v>
      </c>
      <c r="T27" s="787">
        <f t="shared" si="3"/>
        <v>0</v>
      </c>
      <c r="U27" s="787"/>
      <c r="AD27" s="936"/>
    </row>
    <row r="28" spans="1:54" s="786" customFormat="1" ht="16.5">
      <c r="A28" s="1271">
        <v>10</v>
      </c>
      <c r="B28" s="1269">
        <v>7000009415</v>
      </c>
      <c r="C28" s="1269">
        <v>1820</v>
      </c>
      <c r="D28" s="1269">
        <v>400</v>
      </c>
      <c r="E28" s="1269">
        <v>120</v>
      </c>
      <c r="F28" s="1269" t="s">
        <v>665</v>
      </c>
      <c r="G28" s="1269">
        <v>100000183</v>
      </c>
      <c r="H28" s="1269">
        <v>998736</v>
      </c>
      <c r="I28" s="1353" t="s">
        <v>1015</v>
      </c>
      <c r="J28" s="1274">
        <v>0.18</v>
      </c>
      <c r="K28" s="1335" t="s">
        <v>1015</v>
      </c>
      <c r="L28" s="1269" t="s">
        <v>704</v>
      </c>
      <c r="M28" s="1269" t="s">
        <v>584</v>
      </c>
      <c r="N28" s="1302">
        <v>23</v>
      </c>
      <c r="O28" s="1310"/>
      <c r="P28" s="1313" t="str">
        <f t="shared" si="4"/>
        <v>Included</v>
      </c>
      <c r="Q28" s="1313">
        <f t="shared" si="0"/>
        <v>0</v>
      </c>
      <c r="R28" s="786">
        <f t="shared" si="1"/>
        <v>0</v>
      </c>
      <c r="S28" s="786">
        <f t="shared" si="2"/>
        <v>0.18</v>
      </c>
      <c r="T28" s="787">
        <f t="shared" si="3"/>
        <v>0</v>
      </c>
      <c r="U28" s="787"/>
      <c r="AD28" s="936"/>
    </row>
    <row r="29" spans="1:54" s="786" customFormat="1" ht="16.5">
      <c r="A29" s="1271">
        <v>11</v>
      </c>
      <c r="B29" s="1269">
        <v>7000009415</v>
      </c>
      <c r="C29" s="1269">
        <v>1820</v>
      </c>
      <c r="D29" s="1269">
        <v>400</v>
      </c>
      <c r="E29" s="1269">
        <v>130</v>
      </c>
      <c r="F29" s="1269" t="s">
        <v>665</v>
      </c>
      <c r="G29" s="1269">
        <v>100000194</v>
      </c>
      <c r="H29" s="1269">
        <v>998736</v>
      </c>
      <c r="I29" s="1353" t="s">
        <v>1015</v>
      </c>
      <c r="J29" s="1274">
        <v>0.18</v>
      </c>
      <c r="K29" s="1335" t="s">
        <v>1015</v>
      </c>
      <c r="L29" s="1269" t="s">
        <v>875</v>
      </c>
      <c r="M29" s="1269" t="s">
        <v>585</v>
      </c>
      <c r="N29" s="1302">
        <v>70</v>
      </c>
      <c r="O29" s="1310"/>
      <c r="P29" s="1313" t="str">
        <f t="shared" si="4"/>
        <v>Included</v>
      </c>
      <c r="Q29" s="1313">
        <f t="shared" si="0"/>
        <v>0</v>
      </c>
      <c r="R29" s="786">
        <f t="shared" si="1"/>
        <v>0</v>
      </c>
      <c r="S29" s="786">
        <f t="shared" si="2"/>
        <v>0.18</v>
      </c>
      <c r="T29" s="787">
        <f t="shared" si="3"/>
        <v>0</v>
      </c>
      <c r="U29" s="787"/>
      <c r="AD29" s="936"/>
    </row>
    <row r="30" spans="1:54" s="786" customFormat="1" ht="16.5">
      <c r="A30" s="1271">
        <v>12</v>
      </c>
      <c r="B30" s="1269">
        <v>7000009415</v>
      </c>
      <c r="C30" s="1269">
        <v>1830</v>
      </c>
      <c r="D30" s="1269">
        <v>410</v>
      </c>
      <c r="E30" s="1269">
        <v>10</v>
      </c>
      <c r="F30" s="1269" t="s">
        <v>666</v>
      </c>
      <c r="G30" s="1269">
        <v>100000268</v>
      </c>
      <c r="H30" s="1269">
        <v>998736</v>
      </c>
      <c r="I30" s="1353" t="s">
        <v>1015</v>
      </c>
      <c r="J30" s="1274">
        <v>0.18</v>
      </c>
      <c r="K30" s="1335" t="s">
        <v>1015</v>
      </c>
      <c r="L30" s="1269" t="s">
        <v>600</v>
      </c>
      <c r="M30" s="1269" t="s">
        <v>584</v>
      </c>
      <c r="N30" s="1302">
        <v>8</v>
      </c>
      <c r="O30" s="1310"/>
      <c r="P30" s="1313" t="str">
        <f>IF(O30=0, "Included", IF(ISERROR(N30*O30), O30, N30*O30))</f>
        <v>Included</v>
      </c>
      <c r="Q30" s="1313">
        <f t="shared" si="0"/>
        <v>0</v>
      </c>
      <c r="R30" s="786">
        <f t="shared" si="1"/>
        <v>0</v>
      </c>
      <c r="S30" s="786">
        <f t="shared" si="2"/>
        <v>0.18</v>
      </c>
      <c r="T30" s="787">
        <f t="shared" si="3"/>
        <v>0</v>
      </c>
      <c r="U30" s="787"/>
      <c r="AD30" s="936"/>
    </row>
    <row r="31" spans="1:54" s="786" customFormat="1" ht="33">
      <c r="A31" s="1271">
        <v>13</v>
      </c>
      <c r="B31" s="1269">
        <v>7000009415</v>
      </c>
      <c r="C31" s="1269">
        <v>1830</v>
      </c>
      <c r="D31" s="1269">
        <v>410</v>
      </c>
      <c r="E31" s="1269">
        <v>20</v>
      </c>
      <c r="F31" s="1269" t="s">
        <v>666</v>
      </c>
      <c r="G31" s="1269">
        <v>100001898</v>
      </c>
      <c r="H31" s="1269">
        <v>998736</v>
      </c>
      <c r="I31" s="1353" t="s">
        <v>1015</v>
      </c>
      <c r="J31" s="1274">
        <v>0.18</v>
      </c>
      <c r="K31" s="1335" t="s">
        <v>1015</v>
      </c>
      <c r="L31" s="1269" t="s">
        <v>649</v>
      </c>
      <c r="M31" s="1269" t="s">
        <v>584</v>
      </c>
      <c r="N31" s="1302">
        <v>10</v>
      </c>
      <c r="O31" s="1310"/>
      <c r="P31" s="1313" t="str">
        <f>IF(O31=0, "Included", IF(ISERROR(N31*O31), O31, N31*O31))</f>
        <v>Included</v>
      </c>
      <c r="Q31" s="1313">
        <f t="shared" si="0"/>
        <v>0</v>
      </c>
      <c r="R31" s="786">
        <f t="shared" si="1"/>
        <v>0</v>
      </c>
      <c r="S31" s="786">
        <f t="shared" si="2"/>
        <v>0.18</v>
      </c>
      <c r="T31" s="787">
        <f t="shared" si="3"/>
        <v>0</v>
      </c>
      <c r="U31" s="787"/>
      <c r="AD31" s="936"/>
    </row>
    <row r="32" spans="1:54" s="786" customFormat="1" ht="33">
      <c r="A32" s="1271">
        <v>14</v>
      </c>
      <c r="B32" s="1269">
        <v>7000009415</v>
      </c>
      <c r="C32" s="1269">
        <v>1830</v>
      </c>
      <c r="D32" s="1269">
        <v>410</v>
      </c>
      <c r="E32" s="1269">
        <v>30</v>
      </c>
      <c r="F32" s="1269" t="s">
        <v>666</v>
      </c>
      <c r="G32" s="1269">
        <v>100000270</v>
      </c>
      <c r="H32" s="1269">
        <v>998736</v>
      </c>
      <c r="I32" s="1353" t="s">
        <v>1015</v>
      </c>
      <c r="J32" s="1274">
        <v>0.18</v>
      </c>
      <c r="K32" s="1335" t="s">
        <v>1015</v>
      </c>
      <c r="L32" s="1269" t="s">
        <v>650</v>
      </c>
      <c r="M32" s="1269" t="s">
        <v>584</v>
      </c>
      <c r="N32" s="1302">
        <v>30</v>
      </c>
      <c r="O32" s="1310"/>
      <c r="P32" s="1313" t="str">
        <f>IF(O32=0, "Included", IF(ISERROR(N32*O32), O32, N32*O32))</f>
        <v>Included</v>
      </c>
      <c r="Q32" s="1313">
        <f t="shared" si="0"/>
        <v>0</v>
      </c>
      <c r="R32" s="786">
        <f t="shared" si="1"/>
        <v>0</v>
      </c>
      <c r="S32" s="786">
        <f t="shared" si="2"/>
        <v>0.18</v>
      </c>
      <c r="T32" s="787">
        <f t="shared" si="3"/>
        <v>0</v>
      </c>
      <c r="U32" s="787"/>
      <c r="AD32" s="936"/>
    </row>
    <row r="33" spans="1:30" s="786" customFormat="1" ht="16.5">
      <c r="A33" s="1271">
        <v>15</v>
      </c>
      <c r="B33" s="1269">
        <v>7000009415</v>
      </c>
      <c r="C33" s="1269">
        <v>1830</v>
      </c>
      <c r="D33" s="1269">
        <v>410</v>
      </c>
      <c r="E33" s="1269">
        <v>40</v>
      </c>
      <c r="F33" s="1269" t="s">
        <v>666</v>
      </c>
      <c r="G33" s="1269">
        <v>100000275</v>
      </c>
      <c r="H33" s="1269">
        <v>998736</v>
      </c>
      <c r="I33" s="1353" t="s">
        <v>1015</v>
      </c>
      <c r="J33" s="1274">
        <v>0.18</v>
      </c>
      <c r="K33" s="1335" t="s">
        <v>1015</v>
      </c>
      <c r="L33" s="1269" t="s">
        <v>707</v>
      </c>
      <c r="M33" s="1269" t="s">
        <v>584</v>
      </c>
      <c r="N33" s="1302">
        <v>12</v>
      </c>
      <c r="O33" s="1310"/>
      <c r="P33" s="1313" t="str">
        <f t="shared" si="4"/>
        <v>Included</v>
      </c>
      <c r="Q33" s="1313">
        <f t="shared" si="0"/>
        <v>0</v>
      </c>
      <c r="R33" s="786">
        <f t="shared" si="1"/>
        <v>0</v>
      </c>
      <c r="S33" s="786">
        <f t="shared" si="2"/>
        <v>0.18</v>
      </c>
      <c r="T33" s="787">
        <f t="shared" si="3"/>
        <v>0</v>
      </c>
      <c r="U33" s="787"/>
      <c r="AD33" s="936"/>
    </row>
    <row r="34" spans="1:30" s="786" customFormat="1" ht="16.5">
      <c r="A34" s="1271">
        <v>16</v>
      </c>
      <c r="B34" s="1269">
        <v>7000009415</v>
      </c>
      <c r="C34" s="1269">
        <v>1830</v>
      </c>
      <c r="D34" s="1269">
        <v>410</v>
      </c>
      <c r="E34" s="1269">
        <v>50</v>
      </c>
      <c r="F34" s="1269" t="s">
        <v>666</v>
      </c>
      <c r="G34" s="1269">
        <v>100000308</v>
      </c>
      <c r="H34" s="1269">
        <v>998736</v>
      </c>
      <c r="I34" s="1353" t="s">
        <v>1015</v>
      </c>
      <c r="J34" s="1274">
        <v>0.18</v>
      </c>
      <c r="K34" s="1335" t="s">
        <v>1015</v>
      </c>
      <c r="L34" s="1269" t="s">
        <v>708</v>
      </c>
      <c r="M34" s="1269" t="s">
        <v>584</v>
      </c>
      <c r="N34" s="1302">
        <v>2</v>
      </c>
      <c r="O34" s="1310"/>
      <c r="P34" s="1313" t="str">
        <f t="shared" si="4"/>
        <v>Included</v>
      </c>
      <c r="Q34" s="1313">
        <f t="shared" si="0"/>
        <v>0</v>
      </c>
      <c r="R34" s="786">
        <f t="shared" si="1"/>
        <v>0</v>
      </c>
      <c r="S34" s="786">
        <f t="shared" si="2"/>
        <v>0.18</v>
      </c>
      <c r="T34" s="787">
        <f t="shared" si="3"/>
        <v>0</v>
      </c>
      <c r="U34" s="787"/>
      <c r="AD34" s="936"/>
    </row>
    <row r="35" spans="1:30" s="786" customFormat="1" ht="16.5">
      <c r="A35" s="1271">
        <v>17</v>
      </c>
      <c r="B35" s="1269">
        <v>7000009415</v>
      </c>
      <c r="C35" s="1269">
        <v>1830</v>
      </c>
      <c r="D35" s="1269">
        <v>410</v>
      </c>
      <c r="E35" s="1269">
        <v>60</v>
      </c>
      <c r="F35" s="1269" t="s">
        <v>666</v>
      </c>
      <c r="G35" s="1269">
        <v>100000307</v>
      </c>
      <c r="H35" s="1269">
        <v>998736</v>
      </c>
      <c r="I35" s="1353" t="s">
        <v>1015</v>
      </c>
      <c r="J35" s="1274">
        <v>0.18</v>
      </c>
      <c r="K35" s="1335" t="s">
        <v>1015</v>
      </c>
      <c r="L35" s="1269" t="s">
        <v>651</v>
      </c>
      <c r="M35" s="1269" t="s">
        <v>584</v>
      </c>
      <c r="N35" s="1302">
        <v>23</v>
      </c>
      <c r="O35" s="1310"/>
      <c r="P35" s="1313" t="str">
        <f t="shared" si="4"/>
        <v>Included</v>
      </c>
      <c r="Q35" s="1313">
        <f t="shared" si="0"/>
        <v>0</v>
      </c>
      <c r="R35" s="786">
        <f t="shared" si="1"/>
        <v>0</v>
      </c>
      <c r="S35" s="786">
        <f t="shared" si="2"/>
        <v>0.18</v>
      </c>
      <c r="T35" s="787">
        <f t="shared" si="3"/>
        <v>0</v>
      </c>
      <c r="U35" s="787"/>
      <c r="AD35" s="936"/>
    </row>
    <row r="36" spans="1:30" s="786" customFormat="1" ht="16.5">
      <c r="A36" s="1271">
        <v>18</v>
      </c>
      <c r="B36" s="1269">
        <v>7000009415</v>
      </c>
      <c r="C36" s="1269">
        <v>1830</v>
      </c>
      <c r="D36" s="1269">
        <v>410</v>
      </c>
      <c r="E36" s="1269">
        <v>70</v>
      </c>
      <c r="F36" s="1269" t="s">
        <v>666</v>
      </c>
      <c r="G36" s="1269">
        <v>100000314</v>
      </c>
      <c r="H36" s="1269">
        <v>998736</v>
      </c>
      <c r="I36" s="1353" t="s">
        <v>1015</v>
      </c>
      <c r="J36" s="1274">
        <v>0.18</v>
      </c>
      <c r="K36" s="1335" t="s">
        <v>1015</v>
      </c>
      <c r="L36" s="1269" t="s">
        <v>709</v>
      </c>
      <c r="M36" s="1269" t="s">
        <v>584</v>
      </c>
      <c r="N36" s="1302">
        <v>10</v>
      </c>
      <c r="O36" s="1310"/>
      <c r="P36" s="1313" t="str">
        <f t="shared" si="4"/>
        <v>Included</v>
      </c>
      <c r="Q36" s="1313">
        <f t="shared" si="0"/>
        <v>0</v>
      </c>
      <c r="R36" s="786">
        <f t="shared" si="1"/>
        <v>0</v>
      </c>
      <c r="S36" s="786">
        <f t="shared" si="2"/>
        <v>0.18</v>
      </c>
      <c r="T36" s="787">
        <f t="shared" si="3"/>
        <v>0</v>
      </c>
      <c r="U36" s="787"/>
      <c r="AD36" s="936"/>
    </row>
    <row r="37" spans="1:30" s="786" customFormat="1" ht="16.5">
      <c r="A37" s="1271">
        <v>19</v>
      </c>
      <c r="B37" s="1269">
        <v>7000009415</v>
      </c>
      <c r="C37" s="1269">
        <v>1830</v>
      </c>
      <c r="D37" s="1269">
        <v>410</v>
      </c>
      <c r="E37" s="1269">
        <v>80</v>
      </c>
      <c r="F37" s="1269" t="s">
        <v>666</v>
      </c>
      <c r="G37" s="1269">
        <v>100000315</v>
      </c>
      <c r="H37" s="1269">
        <v>998736</v>
      </c>
      <c r="I37" s="1353" t="s">
        <v>1015</v>
      </c>
      <c r="J37" s="1274">
        <v>0.18</v>
      </c>
      <c r="K37" s="1335" t="s">
        <v>1015</v>
      </c>
      <c r="L37" s="1269" t="s">
        <v>710</v>
      </c>
      <c r="M37" s="1269" t="s">
        <v>584</v>
      </c>
      <c r="N37" s="1302">
        <v>8</v>
      </c>
      <c r="O37" s="1310"/>
      <c r="P37" s="1313" t="str">
        <f t="shared" si="4"/>
        <v>Included</v>
      </c>
      <c r="Q37" s="1313">
        <f t="shared" si="0"/>
        <v>0</v>
      </c>
      <c r="R37" s="786">
        <f t="shared" si="1"/>
        <v>0</v>
      </c>
      <c r="S37" s="786">
        <f t="shared" si="2"/>
        <v>0.18</v>
      </c>
      <c r="T37" s="787">
        <f t="shared" si="3"/>
        <v>0</v>
      </c>
      <c r="U37" s="787"/>
      <c r="AD37" s="936"/>
    </row>
    <row r="38" spans="1:30" s="786" customFormat="1" ht="16.5">
      <c r="A38" s="1271">
        <v>20</v>
      </c>
      <c r="B38" s="1269">
        <v>7000009415</v>
      </c>
      <c r="C38" s="1269">
        <v>1830</v>
      </c>
      <c r="D38" s="1269">
        <v>410</v>
      </c>
      <c r="E38" s="1269">
        <v>90</v>
      </c>
      <c r="F38" s="1269" t="s">
        <v>666</v>
      </c>
      <c r="G38" s="1269">
        <v>100000328</v>
      </c>
      <c r="H38" s="1269">
        <v>998736</v>
      </c>
      <c r="I38" s="1353" t="s">
        <v>1015</v>
      </c>
      <c r="J38" s="1274">
        <v>0.18</v>
      </c>
      <c r="K38" s="1335" t="s">
        <v>1015</v>
      </c>
      <c r="L38" s="1269" t="s">
        <v>601</v>
      </c>
      <c r="M38" s="1269" t="s">
        <v>584</v>
      </c>
      <c r="N38" s="1302">
        <v>19</v>
      </c>
      <c r="O38" s="1310"/>
      <c r="P38" s="1313" t="str">
        <f t="shared" si="4"/>
        <v>Included</v>
      </c>
      <c r="Q38" s="1313">
        <f t="shared" si="0"/>
        <v>0</v>
      </c>
      <c r="R38" s="786">
        <f t="shared" si="1"/>
        <v>0</v>
      </c>
      <c r="S38" s="786">
        <f t="shared" si="2"/>
        <v>0.18</v>
      </c>
      <c r="T38" s="787">
        <f t="shared" si="3"/>
        <v>0</v>
      </c>
      <c r="U38" s="787"/>
      <c r="AD38" s="936"/>
    </row>
    <row r="39" spans="1:30" s="786" customFormat="1" ht="16.5">
      <c r="A39" s="1271">
        <v>21</v>
      </c>
      <c r="B39" s="1269">
        <v>7000009415</v>
      </c>
      <c r="C39" s="1269">
        <v>1830</v>
      </c>
      <c r="D39" s="1269">
        <v>410</v>
      </c>
      <c r="E39" s="1269">
        <v>100</v>
      </c>
      <c r="F39" s="1269" t="s">
        <v>666</v>
      </c>
      <c r="G39" s="1269">
        <v>100000340</v>
      </c>
      <c r="H39" s="1269">
        <v>998736</v>
      </c>
      <c r="I39" s="1353" t="s">
        <v>1015</v>
      </c>
      <c r="J39" s="1274">
        <v>0.18</v>
      </c>
      <c r="K39" s="1335" t="s">
        <v>1015</v>
      </c>
      <c r="L39" s="1269" t="s">
        <v>652</v>
      </c>
      <c r="M39" s="1269" t="s">
        <v>584</v>
      </c>
      <c r="N39" s="1302">
        <v>50</v>
      </c>
      <c r="O39" s="1310"/>
      <c r="P39" s="1313" t="str">
        <f t="shared" si="4"/>
        <v>Included</v>
      </c>
      <c r="Q39" s="1313">
        <f t="shared" si="0"/>
        <v>0</v>
      </c>
      <c r="R39" s="786">
        <f t="shared" si="1"/>
        <v>0</v>
      </c>
      <c r="S39" s="786">
        <f t="shared" si="2"/>
        <v>0.18</v>
      </c>
      <c r="T39" s="787">
        <f t="shared" si="3"/>
        <v>0</v>
      </c>
      <c r="U39" s="787"/>
      <c r="AD39" s="936"/>
    </row>
    <row r="40" spans="1:30" s="786" customFormat="1" ht="16.5">
      <c r="A40" s="1271">
        <v>22</v>
      </c>
      <c r="B40" s="1269">
        <v>7000009415</v>
      </c>
      <c r="C40" s="1269">
        <v>1840</v>
      </c>
      <c r="D40" s="1269">
        <v>430</v>
      </c>
      <c r="E40" s="1269">
        <v>10</v>
      </c>
      <c r="F40" s="1269" t="s">
        <v>667</v>
      </c>
      <c r="G40" s="1269">
        <v>100000612</v>
      </c>
      <c r="H40" s="1269">
        <v>998736</v>
      </c>
      <c r="I40" s="1353" t="s">
        <v>1015</v>
      </c>
      <c r="J40" s="1274">
        <v>0.18</v>
      </c>
      <c r="K40" s="1335" t="s">
        <v>1015</v>
      </c>
      <c r="L40" s="1269" t="s">
        <v>713</v>
      </c>
      <c r="M40" s="1269" t="s">
        <v>584</v>
      </c>
      <c r="N40" s="1302">
        <v>1</v>
      </c>
      <c r="O40" s="1310"/>
      <c r="P40" s="1313" t="str">
        <f t="shared" si="4"/>
        <v>Included</v>
      </c>
      <c r="Q40" s="1313">
        <f t="shared" si="0"/>
        <v>0</v>
      </c>
      <c r="R40" s="786">
        <f t="shared" si="1"/>
        <v>0</v>
      </c>
      <c r="S40" s="786">
        <f t="shared" si="2"/>
        <v>0.18</v>
      </c>
      <c r="T40" s="787">
        <f t="shared" si="3"/>
        <v>0</v>
      </c>
      <c r="U40" s="787"/>
      <c r="AD40" s="936"/>
    </row>
    <row r="41" spans="1:30" s="786" customFormat="1" ht="33">
      <c r="A41" s="1271">
        <v>23</v>
      </c>
      <c r="B41" s="1269">
        <v>7000009415</v>
      </c>
      <c r="C41" s="1269">
        <v>1840</v>
      </c>
      <c r="D41" s="1269">
        <v>430</v>
      </c>
      <c r="E41" s="1269">
        <v>20</v>
      </c>
      <c r="F41" s="1269" t="s">
        <v>667</v>
      </c>
      <c r="G41" s="1269">
        <v>100000618</v>
      </c>
      <c r="H41" s="1269">
        <v>998736</v>
      </c>
      <c r="I41" s="1353" t="s">
        <v>1015</v>
      </c>
      <c r="J41" s="1274">
        <v>0.18</v>
      </c>
      <c r="K41" s="1335" t="s">
        <v>1015</v>
      </c>
      <c r="L41" s="1269" t="s">
        <v>711</v>
      </c>
      <c r="M41" s="1269" t="s">
        <v>584</v>
      </c>
      <c r="N41" s="1302">
        <v>3</v>
      </c>
      <c r="O41" s="1310"/>
      <c r="P41" s="1313" t="str">
        <f t="shared" si="4"/>
        <v>Included</v>
      </c>
      <c r="Q41" s="1313">
        <f t="shared" si="0"/>
        <v>0</v>
      </c>
      <c r="R41" s="786">
        <f t="shared" si="1"/>
        <v>0</v>
      </c>
      <c r="S41" s="786">
        <f t="shared" si="2"/>
        <v>0.18</v>
      </c>
      <c r="T41" s="787">
        <f t="shared" si="3"/>
        <v>0</v>
      </c>
      <c r="U41" s="787"/>
      <c r="AD41" s="936"/>
    </row>
    <row r="42" spans="1:30" s="786" customFormat="1" ht="16.5">
      <c r="A42" s="1271">
        <v>24</v>
      </c>
      <c r="B42" s="1269">
        <v>7000009415</v>
      </c>
      <c r="C42" s="1269">
        <v>1840</v>
      </c>
      <c r="D42" s="1269">
        <v>430</v>
      </c>
      <c r="E42" s="1269">
        <v>30</v>
      </c>
      <c r="F42" s="1269" t="s">
        <v>667</v>
      </c>
      <c r="G42" s="1269">
        <v>100000632</v>
      </c>
      <c r="H42" s="1269">
        <v>998736</v>
      </c>
      <c r="I42" s="1353" t="s">
        <v>1015</v>
      </c>
      <c r="J42" s="1274">
        <v>0.18</v>
      </c>
      <c r="K42" s="1335" t="s">
        <v>1015</v>
      </c>
      <c r="L42" s="1269" t="s">
        <v>714</v>
      </c>
      <c r="M42" s="1269" t="s">
        <v>584</v>
      </c>
      <c r="N42" s="1302">
        <v>2</v>
      </c>
      <c r="O42" s="1310"/>
      <c r="P42" s="1313" t="str">
        <f t="shared" si="4"/>
        <v>Included</v>
      </c>
      <c r="Q42" s="1313">
        <f t="shared" si="0"/>
        <v>0</v>
      </c>
      <c r="R42" s="786">
        <f t="shared" si="1"/>
        <v>0</v>
      </c>
      <c r="S42" s="786">
        <f t="shared" si="2"/>
        <v>0.18</v>
      </c>
      <c r="T42" s="787">
        <f t="shared" si="3"/>
        <v>0</v>
      </c>
      <c r="U42" s="787"/>
      <c r="AD42" s="936"/>
    </row>
    <row r="43" spans="1:30" s="786" customFormat="1" ht="16.5">
      <c r="A43" s="1271">
        <v>25</v>
      </c>
      <c r="B43" s="1269">
        <v>7000009415</v>
      </c>
      <c r="C43" s="1269">
        <v>1840</v>
      </c>
      <c r="D43" s="1269">
        <v>430</v>
      </c>
      <c r="E43" s="1269">
        <v>40</v>
      </c>
      <c r="F43" s="1269" t="s">
        <v>667</v>
      </c>
      <c r="G43" s="1269">
        <v>100000624</v>
      </c>
      <c r="H43" s="1269">
        <v>998736</v>
      </c>
      <c r="I43" s="1353" t="s">
        <v>1015</v>
      </c>
      <c r="J43" s="1274">
        <v>0.18</v>
      </c>
      <c r="K43" s="1335" t="s">
        <v>1015</v>
      </c>
      <c r="L43" s="1269" t="s">
        <v>712</v>
      </c>
      <c r="M43" s="1269" t="s">
        <v>584</v>
      </c>
      <c r="N43" s="1302">
        <v>3</v>
      </c>
      <c r="O43" s="1310"/>
      <c r="P43" s="1313" t="str">
        <f t="shared" si="4"/>
        <v>Included</v>
      </c>
      <c r="Q43" s="1313">
        <f t="shared" si="0"/>
        <v>0</v>
      </c>
      <c r="R43" s="786">
        <f t="shared" si="1"/>
        <v>0</v>
      </c>
      <c r="S43" s="786">
        <f t="shared" si="2"/>
        <v>0.18</v>
      </c>
      <c r="T43" s="787">
        <f t="shared" si="3"/>
        <v>0</v>
      </c>
      <c r="U43" s="787"/>
      <c r="AD43" s="936"/>
    </row>
    <row r="44" spans="1:30" s="786" customFormat="1" ht="16.5">
      <c r="A44" s="1271">
        <v>26</v>
      </c>
      <c r="B44" s="1269">
        <v>7000009415</v>
      </c>
      <c r="C44" s="1269">
        <v>1840</v>
      </c>
      <c r="D44" s="1269">
        <v>430</v>
      </c>
      <c r="E44" s="1269">
        <v>50</v>
      </c>
      <c r="F44" s="1269" t="s">
        <v>667</v>
      </c>
      <c r="G44" s="1269">
        <v>100001909</v>
      </c>
      <c r="H44" s="1269">
        <v>998736</v>
      </c>
      <c r="I44" s="1353" t="s">
        <v>1015</v>
      </c>
      <c r="J44" s="1274">
        <v>0.18</v>
      </c>
      <c r="K44" s="1335" t="s">
        <v>1015</v>
      </c>
      <c r="L44" s="1269" t="s">
        <v>876</v>
      </c>
      <c r="M44" s="1269" t="s">
        <v>584</v>
      </c>
      <c r="N44" s="1302">
        <v>6</v>
      </c>
      <c r="O44" s="1310"/>
      <c r="P44" s="1313" t="str">
        <f t="shared" si="4"/>
        <v>Included</v>
      </c>
      <c r="Q44" s="1313">
        <f t="shared" si="0"/>
        <v>0</v>
      </c>
      <c r="R44" s="786">
        <f t="shared" si="1"/>
        <v>0</v>
      </c>
      <c r="S44" s="786">
        <f t="shared" si="2"/>
        <v>0.18</v>
      </c>
      <c r="T44" s="787">
        <f t="shared" si="3"/>
        <v>0</v>
      </c>
      <c r="U44" s="787"/>
      <c r="AD44" s="936"/>
    </row>
    <row r="45" spans="1:30" s="786" customFormat="1" ht="16.5">
      <c r="A45" s="1271">
        <v>27</v>
      </c>
      <c r="B45" s="1269">
        <v>7000009415</v>
      </c>
      <c r="C45" s="1269">
        <v>1850</v>
      </c>
      <c r="D45" s="1269">
        <v>440</v>
      </c>
      <c r="E45" s="1269">
        <v>10</v>
      </c>
      <c r="F45" s="1269" t="s">
        <v>668</v>
      </c>
      <c r="G45" s="1269">
        <v>100000664</v>
      </c>
      <c r="H45" s="1269">
        <v>998736</v>
      </c>
      <c r="I45" s="1353" t="s">
        <v>1015</v>
      </c>
      <c r="J45" s="1274">
        <v>0.18</v>
      </c>
      <c r="K45" s="1335" t="s">
        <v>1015</v>
      </c>
      <c r="L45" s="1269" t="s">
        <v>1039</v>
      </c>
      <c r="M45" s="1269" t="s">
        <v>584</v>
      </c>
      <c r="N45" s="1302">
        <v>1</v>
      </c>
      <c r="O45" s="1310"/>
      <c r="P45" s="1313" t="str">
        <f t="shared" si="4"/>
        <v>Included</v>
      </c>
      <c r="Q45" s="1313">
        <f t="shared" si="0"/>
        <v>0</v>
      </c>
      <c r="R45" s="786">
        <f t="shared" si="1"/>
        <v>0</v>
      </c>
      <c r="S45" s="786">
        <f t="shared" si="2"/>
        <v>0.18</v>
      </c>
      <c r="T45" s="787">
        <f t="shared" si="3"/>
        <v>0</v>
      </c>
      <c r="U45" s="787"/>
      <c r="AD45" s="936"/>
    </row>
    <row r="46" spans="1:30" s="786" customFormat="1" ht="16.5">
      <c r="A46" s="1271">
        <v>28</v>
      </c>
      <c r="B46" s="1269">
        <v>7000009415</v>
      </c>
      <c r="C46" s="1269">
        <v>1850</v>
      </c>
      <c r="D46" s="1269">
        <v>440</v>
      </c>
      <c r="E46" s="1269">
        <v>20</v>
      </c>
      <c r="F46" s="1269" t="s">
        <v>668</v>
      </c>
      <c r="G46" s="1269">
        <v>100000669</v>
      </c>
      <c r="H46" s="1269">
        <v>998736</v>
      </c>
      <c r="I46" s="1353" t="s">
        <v>1015</v>
      </c>
      <c r="J46" s="1274">
        <v>0.18</v>
      </c>
      <c r="K46" s="1335" t="s">
        <v>1015</v>
      </c>
      <c r="L46" s="1269" t="s">
        <v>715</v>
      </c>
      <c r="M46" s="1269" t="s">
        <v>584</v>
      </c>
      <c r="N46" s="1302">
        <v>3</v>
      </c>
      <c r="O46" s="1310"/>
      <c r="P46" s="1313" t="str">
        <f t="shared" si="4"/>
        <v>Included</v>
      </c>
      <c r="Q46" s="1313">
        <f t="shared" si="0"/>
        <v>0</v>
      </c>
      <c r="R46" s="786">
        <f t="shared" si="1"/>
        <v>0</v>
      </c>
      <c r="S46" s="786">
        <f t="shared" si="2"/>
        <v>0.18</v>
      </c>
      <c r="T46" s="787">
        <f t="shared" si="3"/>
        <v>0</v>
      </c>
      <c r="U46" s="787"/>
      <c r="AD46" s="936"/>
    </row>
    <row r="47" spans="1:30" s="786" customFormat="1" ht="16.5">
      <c r="A47" s="1271">
        <v>29</v>
      </c>
      <c r="B47" s="1269">
        <v>7000009415</v>
      </c>
      <c r="C47" s="1269">
        <v>1850</v>
      </c>
      <c r="D47" s="1269">
        <v>440</v>
      </c>
      <c r="E47" s="1269">
        <v>30</v>
      </c>
      <c r="F47" s="1269" t="s">
        <v>668</v>
      </c>
      <c r="G47" s="1269">
        <v>100000670</v>
      </c>
      <c r="H47" s="1269">
        <v>998736</v>
      </c>
      <c r="I47" s="1353" t="s">
        <v>1015</v>
      </c>
      <c r="J47" s="1274">
        <v>0.18</v>
      </c>
      <c r="K47" s="1335" t="s">
        <v>1015</v>
      </c>
      <c r="L47" s="1269" t="s">
        <v>877</v>
      </c>
      <c r="M47" s="1269" t="s">
        <v>584</v>
      </c>
      <c r="N47" s="1302">
        <v>3</v>
      </c>
      <c r="O47" s="1310"/>
      <c r="P47" s="1313" t="str">
        <f t="shared" si="4"/>
        <v>Included</v>
      </c>
      <c r="Q47" s="1313">
        <f t="shared" si="0"/>
        <v>0</v>
      </c>
      <c r="R47" s="786">
        <f t="shared" si="1"/>
        <v>0</v>
      </c>
      <c r="S47" s="786">
        <f t="shared" si="2"/>
        <v>0.18</v>
      </c>
      <c r="T47" s="787">
        <f t="shared" si="3"/>
        <v>0</v>
      </c>
      <c r="U47" s="787"/>
      <c r="AD47" s="936"/>
    </row>
    <row r="48" spans="1:30" s="786" customFormat="1" ht="16.5">
      <c r="A48" s="1271">
        <v>30</v>
      </c>
      <c r="B48" s="1269">
        <v>7000009415</v>
      </c>
      <c r="C48" s="1269">
        <v>1860</v>
      </c>
      <c r="D48" s="1269">
        <v>450</v>
      </c>
      <c r="E48" s="1269">
        <v>10</v>
      </c>
      <c r="F48" s="1269" t="s">
        <v>1044</v>
      </c>
      <c r="G48" s="1269">
        <v>100000719</v>
      </c>
      <c r="H48" s="1269">
        <v>998736</v>
      </c>
      <c r="I48" s="1353" t="s">
        <v>1015</v>
      </c>
      <c r="J48" s="1274">
        <v>0.18</v>
      </c>
      <c r="K48" s="1335" t="s">
        <v>1015</v>
      </c>
      <c r="L48" s="1269" t="s">
        <v>717</v>
      </c>
      <c r="M48" s="1269" t="s">
        <v>584</v>
      </c>
      <c r="N48" s="1302">
        <v>4</v>
      </c>
      <c r="O48" s="1310"/>
      <c r="P48" s="1313" t="str">
        <f t="shared" si="4"/>
        <v>Included</v>
      </c>
      <c r="Q48" s="1313">
        <f t="shared" si="0"/>
        <v>0</v>
      </c>
      <c r="R48" s="786">
        <f t="shared" si="1"/>
        <v>0</v>
      </c>
      <c r="S48" s="786">
        <f t="shared" si="2"/>
        <v>0.18</v>
      </c>
      <c r="T48" s="787">
        <f t="shared" si="3"/>
        <v>0</v>
      </c>
      <c r="U48" s="787"/>
      <c r="AD48" s="936"/>
    </row>
    <row r="49" spans="1:30" s="786" customFormat="1" ht="33">
      <c r="A49" s="1271">
        <v>31</v>
      </c>
      <c r="B49" s="1269">
        <v>7000009415</v>
      </c>
      <c r="C49" s="1269">
        <v>1860</v>
      </c>
      <c r="D49" s="1269">
        <v>450</v>
      </c>
      <c r="E49" s="1269">
        <v>20</v>
      </c>
      <c r="F49" s="1269" t="s">
        <v>1044</v>
      </c>
      <c r="G49" s="1269">
        <v>100000720</v>
      </c>
      <c r="H49" s="1269">
        <v>998736</v>
      </c>
      <c r="I49" s="1353" t="s">
        <v>1015</v>
      </c>
      <c r="J49" s="1274">
        <v>0.18</v>
      </c>
      <c r="K49" s="1335" t="s">
        <v>1015</v>
      </c>
      <c r="L49" s="1269" t="s">
        <v>878</v>
      </c>
      <c r="M49" s="1269" t="s">
        <v>584</v>
      </c>
      <c r="N49" s="1302">
        <v>7</v>
      </c>
      <c r="O49" s="1310"/>
      <c r="P49" s="1313" t="str">
        <f t="shared" si="4"/>
        <v>Included</v>
      </c>
      <c r="Q49" s="1313">
        <f t="shared" si="0"/>
        <v>0</v>
      </c>
      <c r="R49" s="786">
        <f t="shared" si="1"/>
        <v>0</v>
      </c>
      <c r="S49" s="786">
        <f t="shared" si="2"/>
        <v>0.18</v>
      </c>
      <c r="T49" s="787">
        <f t="shared" si="3"/>
        <v>0</v>
      </c>
      <c r="U49" s="787"/>
      <c r="AD49" s="936"/>
    </row>
    <row r="50" spans="1:30" s="786" customFormat="1" ht="16.5">
      <c r="A50" s="1271">
        <v>32</v>
      </c>
      <c r="B50" s="1269">
        <v>7000009415</v>
      </c>
      <c r="C50" s="1269">
        <v>1860</v>
      </c>
      <c r="D50" s="1269">
        <v>450</v>
      </c>
      <c r="E50" s="1269">
        <v>30</v>
      </c>
      <c r="F50" s="1269" t="s">
        <v>1044</v>
      </c>
      <c r="G50" s="1269">
        <v>100000722</v>
      </c>
      <c r="H50" s="1269">
        <v>998736</v>
      </c>
      <c r="I50" s="1353" t="s">
        <v>1015</v>
      </c>
      <c r="J50" s="1274">
        <v>0.18</v>
      </c>
      <c r="K50" s="1335" t="s">
        <v>1015</v>
      </c>
      <c r="L50" s="1269" t="s">
        <v>719</v>
      </c>
      <c r="M50" s="1269" t="s">
        <v>584</v>
      </c>
      <c r="N50" s="1302">
        <v>2</v>
      </c>
      <c r="O50" s="1310"/>
      <c r="P50" s="1313" t="str">
        <f t="shared" si="4"/>
        <v>Included</v>
      </c>
      <c r="Q50" s="1313">
        <f t="shared" si="0"/>
        <v>0</v>
      </c>
      <c r="R50" s="786">
        <f t="shared" si="1"/>
        <v>0</v>
      </c>
      <c r="S50" s="786">
        <f t="shared" si="2"/>
        <v>0.18</v>
      </c>
      <c r="T50" s="787">
        <f t="shared" si="3"/>
        <v>0</v>
      </c>
      <c r="U50" s="787"/>
      <c r="AD50" s="936"/>
    </row>
    <row r="51" spans="1:30" s="786" customFormat="1" ht="33">
      <c r="A51" s="1271">
        <v>33</v>
      </c>
      <c r="B51" s="1269">
        <v>7000009415</v>
      </c>
      <c r="C51" s="1269">
        <v>1860</v>
      </c>
      <c r="D51" s="1269">
        <v>450</v>
      </c>
      <c r="E51" s="1269">
        <v>40</v>
      </c>
      <c r="F51" s="1269" t="s">
        <v>1044</v>
      </c>
      <c r="G51" s="1269">
        <v>100000723</v>
      </c>
      <c r="H51" s="1269">
        <v>998736</v>
      </c>
      <c r="I51" s="1353" t="s">
        <v>1015</v>
      </c>
      <c r="J51" s="1274">
        <v>0.18</v>
      </c>
      <c r="K51" s="1335" t="s">
        <v>1015</v>
      </c>
      <c r="L51" s="1269" t="s">
        <v>879</v>
      </c>
      <c r="M51" s="1269" t="s">
        <v>584</v>
      </c>
      <c r="N51" s="1302">
        <v>3</v>
      </c>
      <c r="O51" s="1310"/>
      <c r="P51" s="1313" t="str">
        <f t="shared" si="4"/>
        <v>Included</v>
      </c>
      <c r="Q51" s="1313">
        <f t="shared" si="0"/>
        <v>0</v>
      </c>
      <c r="R51" s="786">
        <f t="shared" si="1"/>
        <v>0</v>
      </c>
      <c r="S51" s="786">
        <f t="shared" si="2"/>
        <v>0.18</v>
      </c>
      <c r="T51" s="787">
        <f t="shared" si="3"/>
        <v>0</v>
      </c>
      <c r="U51" s="787"/>
      <c r="AD51" s="936"/>
    </row>
    <row r="52" spans="1:30" s="786" customFormat="1" ht="16.5">
      <c r="A52" s="1271">
        <v>34</v>
      </c>
      <c r="B52" s="1269">
        <v>7000009415</v>
      </c>
      <c r="C52" s="1269">
        <v>1860</v>
      </c>
      <c r="D52" s="1269">
        <v>450</v>
      </c>
      <c r="E52" s="1269">
        <v>50</v>
      </c>
      <c r="F52" s="1269" t="s">
        <v>1044</v>
      </c>
      <c r="G52" s="1269">
        <v>100000724</v>
      </c>
      <c r="H52" s="1269">
        <v>998736</v>
      </c>
      <c r="I52" s="1353" t="s">
        <v>1015</v>
      </c>
      <c r="J52" s="1274">
        <v>0.18</v>
      </c>
      <c r="K52" s="1335" t="s">
        <v>1015</v>
      </c>
      <c r="L52" s="1269" t="s">
        <v>721</v>
      </c>
      <c r="M52" s="1269" t="s">
        <v>584</v>
      </c>
      <c r="N52" s="1302">
        <v>2</v>
      </c>
      <c r="O52" s="1310"/>
      <c r="P52" s="1313" t="str">
        <f t="shared" si="4"/>
        <v>Included</v>
      </c>
      <c r="Q52" s="1313">
        <f t="shared" si="0"/>
        <v>0</v>
      </c>
      <c r="R52" s="786">
        <f t="shared" si="1"/>
        <v>0</v>
      </c>
      <c r="S52" s="786">
        <f t="shared" si="2"/>
        <v>0.18</v>
      </c>
      <c r="T52" s="787">
        <f t="shared" si="3"/>
        <v>0</v>
      </c>
      <c r="U52" s="787"/>
      <c r="AD52" s="936"/>
    </row>
    <row r="53" spans="1:30" s="786" customFormat="1" ht="16.5">
      <c r="A53" s="1271">
        <v>35</v>
      </c>
      <c r="B53" s="1269">
        <v>7000009415</v>
      </c>
      <c r="C53" s="1269">
        <v>1860</v>
      </c>
      <c r="D53" s="1269">
        <v>450</v>
      </c>
      <c r="E53" s="1269">
        <v>60</v>
      </c>
      <c r="F53" s="1269" t="s">
        <v>1044</v>
      </c>
      <c r="G53" s="1269">
        <v>100000725</v>
      </c>
      <c r="H53" s="1269">
        <v>998736</v>
      </c>
      <c r="I53" s="1353" t="s">
        <v>1015</v>
      </c>
      <c r="J53" s="1274">
        <v>0.18</v>
      </c>
      <c r="K53" s="1335" t="s">
        <v>1015</v>
      </c>
      <c r="L53" s="1269" t="s">
        <v>722</v>
      </c>
      <c r="M53" s="1269" t="s">
        <v>585</v>
      </c>
      <c r="N53" s="1302">
        <v>1</v>
      </c>
      <c r="O53" s="1310"/>
      <c r="P53" s="1313" t="str">
        <f t="shared" si="4"/>
        <v>Included</v>
      </c>
      <c r="Q53" s="1313">
        <f t="shared" si="0"/>
        <v>0</v>
      </c>
      <c r="R53" s="786">
        <f t="shared" si="1"/>
        <v>0</v>
      </c>
      <c r="S53" s="786">
        <f t="shared" si="2"/>
        <v>0.18</v>
      </c>
      <c r="T53" s="787">
        <f t="shared" si="3"/>
        <v>0</v>
      </c>
      <c r="U53" s="787"/>
      <c r="AD53" s="936"/>
    </row>
    <row r="54" spans="1:30" s="786" customFormat="1" ht="16.5">
      <c r="A54" s="1271">
        <v>36</v>
      </c>
      <c r="B54" s="1269">
        <v>7000009415</v>
      </c>
      <c r="C54" s="1269">
        <v>1870</v>
      </c>
      <c r="D54" s="1269">
        <v>460</v>
      </c>
      <c r="E54" s="1269">
        <v>10</v>
      </c>
      <c r="F54" s="1269" t="s">
        <v>1045</v>
      </c>
      <c r="G54" s="1269">
        <v>100000728</v>
      </c>
      <c r="H54" s="1269">
        <v>998736</v>
      </c>
      <c r="I54" s="1353" t="s">
        <v>1015</v>
      </c>
      <c r="J54" s="1274">
        <v>0.18</v>
      </c>
      <c r="K54" s="1335" t="s">
        <v>1015</v>
      </c>
      <c r="L54" s="1269" t="s">
        <v>723</v>
      </c>
      <c r="M54" s="1269" t="s">
        <v>584</v>
      </c>
      <c r="N54" s="1302">
        <v>6</v>
      </c>
      <c r="O54" s="1310"/>
      <c r="P54" s="1313" t="str">
        <f t="shared" si="4"/>
        <v>Included</v>
      </c>
      <c r="Q54" s="1313">
        <f t="shared" si="0"/>
        <v>0</v>
      </c>
      <c r="R54" s="786">
        <f t="shared" si="1"/>
        <v>0</v>
      </c>
      <c r="S54" s="786">
        <f t="shared" si="2"/>
        <v>0.18</v>
      </c>
      <c r="T54" s="787">
        <f t="shared" si="3"/>
        <v>0</v>
      </c>
      <c r="U54" s="787"/>
      <c r="AD54" s="936"/>
    </row>
    <row r="55" spans="1:30" s="786" customFormat="1" ht="33">
      <c r="A55" s="1271">
        <v>37</v>
      </c>
      <c r="B55" s="1269">
        <v>7000009415</v>
      </c>
      <c r="C55" s="1269">
        <v>1870</v>
      </c>
      <c r="D55" s="1269">
        <v>460</v>
      </c>
      <c r="E55" s="1269">
        <v>20</v>
      </c>
      <c r="F55" s="1269" t="s">
        <v>1045</v>
      </c>
      <c r="G55" s="1269">
        <v>100000729</v>
      </c>
      <c r="H55" s="1269">
        <v>998736</v>
      </c>
      <c r="I55" s="1353" t="s">
        <v>1015</v>
      </c>
      <c r="J55" s="1274">
        <v>0.18</v>
      </c>
      <c r="K55" s="1335" t="s">
        <v>1015</v>
      </c>
      <c r="L55" s="1269" t="s">
        <v>880</v>
      </c>
      <c r="M55" s="1269" t="s">
        <v>584</v>
      </c>
      <c r="N55" s="1302">
        <v>4</v>
      </c>
      <c r="O55" s="1310"/>
      <c r="P55" s="1313" t="str">
        <f t="shared" si="4"/>
        <v>Included</v>
      </c>
      <c r="Q55" s="1313">
        <f t="shared" si="0"/>
        <v>0</v>
      </c>
      <c r="R55" s="786">
        <f t="shared" si="1"/>
        <v>0</v>
      </c>
      <c r="S55" s="786">
        <f t="shared" si="2"/>
        <v>0.18</v>
      </c>
      <c r="T55" s="787">
        <f t="shared" si="3"/>
        <v>0</v>
      </c>
      <c r="U55" s="787"/>
      <c r="AD55" s="936"/>
    </row>
    <row r="56" spans="1:30" s="786" customFormat="1" ht="16.5">
      <c r="A56" s="1271">
        <v>38</v>
      </c>
      <c r="B56" s="1269">
        <v>7000009415</v>
      </c>
      <c r="C56" s="1269">
        <v>1870</v>
      </c>
      <c r="D56" s="1269">
        <v>460</v>
      </c>
      <c r="E56" s="1269">
        <v>30</v>
      </c>
      <c r="F56" s="1269" t="s">
        <v>1045</v>
      </c>
      <c r="G56" s="1269">
        <v>100000730</v>
      </c>
      <c r="H56" s="1269">
        <v>998736</v>
      </c>
      <c r="I56" s="1353" t="s">
        <v>1015</v>
      </c>
      <c r="J56" s="1274">
        <v>0.18</v>
      </c>
      <c r="K56" s="1335" t="s">
        <v>1015</v>
      </c>
      <c r="L56" s="1269" t="s">
        <v>725</v>
      </c>
      <c r="M56" s="1269" t="s">
        <v>584</v>
      </c>
      <c r="N56" s="1302">
        <v>2</v>
      </c>
      <c r="O56" s="1310"/>
      <c r="P56" s="1313" t="str">
        <f t="shared" si="4"/>
        <v>Included</v>
      </c>
      <c r="Q56" s="1313">
        <f t="shared" si="0"/>
        <v>0</v>
      </c>
      <c r="R56" s="786">
        <f t="shared" si="1"/>
        <v>0</v>
      </c>
      <c r="S56" s="786">
        <f t="shared" si="2"/>
        <v>0.18</v>
      </c>
      <c r="T56" s="787">
        <f t="shared" si="3"/>
        <v>0</v>
      </c>
      <c r="U56" s="787"/>
      <c r="AD56" s="936"/>
    </row>
    <row r="57" spans="1:30" s="786" customFormat="1" ht="16.5">
      <c r="A57" s="1271">
        <v>39</v>
      </c>
      <c r="B57" s="1269">
        <v>7000009415</v>
      </c>
      <c r="C57" s="1269">
        <v>1870</v>
      </c>
      <c r="D57" s="1269">
        <v>460</v>
      </c>
      <c r="E57" s="1269">
        <v>40</v>
      </c>
      <c r="F57" s="1269" t="s">
        <v>1045</v>
      </c>
      <c r="G57" s="1269">
        <v>100000732</v>
      </c>
      <c r="H57" s="1269">
        <v>998736</v>
      </c>
      <c r="I57" s="1353" t="s">
        <v>1015</v>
      </c>
      <c r="J57" s="1274">
        <v>0.18</v>
      </c>
      <c r="K57" s="1335" t="s">
        <v>1015</v>
      </c>
      <c r="L57" s="1269" t="s">
        <v>726</v>
      </c>
      <c r="M57" s="1269" t="s">
        <v>584</v>
      </c>
      <c r="N57" s="1302">
        <v>1</v>
      </c>
      <c r="O57" s="1310"/>
      <c r="P57" s="1313" t="str">
        <f t="shared" ref="P57:P88" si="5">IF(O57=0, "Included", IF(ISERROR(N57*O57), O57, N57*O57))</f>
        <v>Included</v>
      </c>
      <c r="Q57" s="1313">
        <f t="shared" si="0"/>
        <v>0</v>
      </c>
      <c r="R57" s="786">
        <f t="shared" si="1"/>
        <v>0</v>
      </c>
      <c r="S57" s="786">
        <f t="shared" si="2"/>
        <v>0.18</v>
      </c>
      <c r="T57" s="787">
        <f t="shared" si="3"/>
        <v>0</v>
      </c>
      <c r="U57" s="787"/>
      <c r="AD57" s="936"/>
    </row>
    <row r="58" spans="1:30" s="786" customFormat="1" ht="16.5">
      <c r="A58" s="1271">
        <v>40</v>
      </c>
      <c r="B58" s="1269">
        <v>7000009415</v>
      </c>
      <c r="C58" s="1269">
        <v>1870</v>
      </c>
      <c r="D58" s="1269">
        <v>460</v>
      </c>
      <c r="E58" s="1269">
        <v>50</v>
      </c>
      <c r="F58" s="1269" t="s">
        <v>1045</v>
      </c>
      <c r="G58" s="1269">
        <v>100000733</v>
      </c>
      <c r="H58" s="1269">
        <v>998736</v>
      </c>
      <c r="I58" s="1353" t="s">
        <v>1015</v>
      </c>
      <c r="J58" s="1274">
        <v>0.18</v>
      </c>
      <c r="K58" s="1335" t="s">
        <v>1015</v>
      </c>
      <c r="L58" s="1269" t="s">
        <v>727</v>
      </c>
      <c r="M58" s="1269" t="s">
        <v>585</v>
      </c>
      <c r="N58" s="1302">
        <v>1</v>
      </c>
      <c r="O58" s="1310"/>
      <c r="P58" s="1313" t="str">
        <f t="shared" si="5"/>
        <v>Included</v>
      </c>
      <c r="Q58" s="1313">
        <f t="shared" si="0"/>
        <v>0</v>
      </c>
      <c r="R58" s="786">
        <f t="shared" si="1"/>
        <v>0</v>
      </c>
      <c r="S58" s="786">
        <f t="shared" si="2"/>
        <v>0.18</v>
      </c>
      <c r="T58" s="787">
        <f t="shared" si="3"/>
        <v>0</v>
      </c>
      <c r="U58" s="787"/>
      <c r="AD58" s="936"/>
    </row>
    <row r="59" spans="1:30" s="786" customFormat="1" ht="16.5">
      <c r="A59" s="1271">
        <v>41</v>
      </c>
      <c r="B59" s="1269">
        <v>7000009415</v>
      </c>
      <c r="C59" s="1269">
        <v>1880</v>
      </c>
      <c r="D59" s="1269">
        <v>480</v>
      </c>
      <c r="E59" s="1269">
        <v>10</v>
      </c>
      <c r="F59" s="1269" t="s">
        <v>864</v>
      </c>
      <c r="G59" s="1269">
        <v>100001891</v>
      </c>
      <c r="H59" s="1269">
        <v>998736</v>
      </c>
      <c r="I59" s="1353" t="s">
        <v>1015</v>
      </c>
      <c r="J59" s="1274">
        <v>0.18</v>
      </c>
      <c r="K59" s="1335" t="s">
        <v>1015</v>
      </c>
      <c r="L59" s="1269" t="s">
        <v>728</v>
      </c>
      <c r="M59" s="1269" t="s">
        <v>584</v>
      </c>
      <c r="N59" s="1302">
        <v>1</v>
      </c>
      <c r="O59" s="1310"/>
      <c r="P59" s="1313" t="str">
        <f t="shared" si="5"/>
        <v>Included</v>
      </c>
      <c r="Q59" s="1313">
        <f t="shared" si="0"/>
        <v>0</v>
      </c>
      <c r="R59" s="786">
        <f t="shared" si="1"/>
        <v>0</v>
      </c>
      <c r="S59" s="786">
        <f t="shared" si="2"/>
        <v>0.18</v>
      </c>
      <c r="T59" s="787">
        <f t="shared" si="3"/>
        <v>0</v>
      </c>
      <c r="U59" s="787"/>
      <c r="AD59" s="936"/>
    </row>
    <row r="60" spans="1:30" s="786" customFormat="1" ht="16.5">
      <c r="A60" s="1271">
        <v>42</v>
      </c>
      <c r="B60" s="1269">
        <v>7000009415</v>
      </c>
      <c r="C60" s="1269">
        <v>1880</v>
      </c>
      <c r="D60" s="1269">
        <v>480</v>
      </c>
      <c r="E60" s="1269">
        <v>20</v>
      </c>
      <c r="F60" s="1269" t="s">
        <v>864</v>
      </c>
      <c r="G60" s="1269">
        <v>100000869</v>
      </c>
      <c r="H60" s="1269">
        <v>998736</v>
      </c>
      <c r="I60" s="1353" t="s">
        <v>1015</v>
      </c>
      <c r="J60" s="1274">
        <v>0.18</v>
      </c>
      <c r="K60" s="1335" t="s">
        <v>1015</v>
      </c>
      <c r="L60" s="1269" t="s">
        <v>881</v>
      </c>
      <c r="M60" s="1269" t="s">
        <v>585</v>
      </c>
      <c r="N60" s="1302">
        <v>1</v>
      </c>
      <c r="O60" s="1310"/>
      <c r="P60" s="1313" t="str">
        <f t="shared" si="5"/>
        <v>Included</v>
      </c>
      <c r="Q60" s="1313">
        <f t="shared" si="0"/>
        <v>0</v>
      </c>
      <c r="R60" s="786">
        <f t="shared" si="1"/>
        <v>0</v>
      </c>
      <c r="S60" s="786">
        <f t="shared" si="2"/>
        <v>0.18</v>
      </c>
      <c r="T60" s="787">
        <f t="shared" si="3"/>
        <v>0</v>
      </c>
      <c r="U60" s="787"/>
      <c r="AD60" s="936"/>
    </row>
    <row r="61" spans="1:30" s="786" customFormat="1" ht="33">
      <c r="A61" s="1271">
        <v>43</v>
      </c>
      <c r="B61" s="1269">
        <v>7000009415</v>
      </c>
      <c r="C61" s="1269">
        <v>1890</v>
      </c>
      <c r="D61" s="1269">
        <v>490</v>
      </c>
      <c r="E61" s="1269">
        <v>10</v>
      </c>
      <c r="F61" s="1269" t="s">
        <v>865</v>
      </c>
      <c r="G61" s="1269">
        <v>100000770</v>
      </c>
      <c r="H61" s="1269">
        <v>998736</v>
      </c>
      <c r="I61" s="1353" t="s">
        <v>1015</v>
      </c>
      <c r="J61" s="1274">
        <v>0.18</v>
      </c>
      <c r="K61" s="1335" t="s">
        <v>1015</v>
      </c>
      <c r="L61" s="1269" t="s">
        <v>883</v>
      </c>
      <c r="M61" s="1269" t="s">
        <v>584</v>
      </c>
      <c r="N61" s="1302">
        <v>8</v>
      </c>
      <c r="O61" s="1310"/>
      <c r="P61" s="1313" t="str">
        <f t="shared" si="5"/>
        <v>Included</v>
      </c>
      <c r="Q61" s="1313">
        <f t="shared" si="0"/>
        <v>0</v>
      </c>
      <c r="R61" s="786">
        <f t="shared" si="1"/>
        <v>0</v>
      </c>
      <c r="S61" s="786">
        <f t="shared" si="2"/>
        <v>0.18</v>
      </c>
      <c r="T61" s="787">
        <f t="shared" si="3"/>
        <v>0</v>
      </c>
      <c r="U61" s="787"/>
      <c r="AD61" s="936"/>
    </row>
    <row r="62" spans="1:30" s="786" customFormat="1" ht="33">
      <c r="A62" s="1271">
        <v>44</v>
      </c>
      <c r="B62" s="1269">
        <v>7000009415</v>
      </c>
      <c r="C62" s="1269">
        <v>1890</v>
      </c>
      <c r="D62" s="1269">
        <v>490</v>
      </c>
      <c r="E62" s="1269">
        <v>20</v>
      </c>
      <c r="F62" s="1269" t="s">
        <v>865</v>
      </c>
      <c r="G62" s="1269">
        <v>100000771</v>
      </c>
      <c r="H62" s="1269">
        <v>998736</v>
      </c>
      <c r="I62" s="1353" t="s">
        <v>1015</v>
      </c>
      <c r="J62" s="1274">
        <v>0.18</v>
      </c>
      <c r="K62" s="1335" t="s">
        <v>1015</v>
      </c>
      <c r="L62" s="1269" t="s">
        <v>884</v>
      </c>
      <c r="M62" s="1269" t="s">
        <v>584</v>
      </c>
      <c r="N62" s="1302">
        <v>8</v>
      </c>
      <c r="O62" s="1310"/>
      <c r="P62" s="1313" t="str">
        <f t="shared" si="5"/>
        <v>Included</v>
      </c>
      <c r="Q62" s="1313">
        <f t="shared" si="0"/>
        <v>0</v>
      </c>
      <c r="R62" s="786">
        <f t="shared" si="1"/>
        <v>0</v>
      </c>
      <c r="S62" s="786">
        <f t="shared" si="2"/>
        <v>0.18</v>
      </c>
      <c r="T62" s="787">
        <f t="shared" si="3"/>
        <v>0</v>
      </c>
      <c r="U62" s="787"/>
      <c r="AD62" s="936"/>
    </row>
    <row r="63" spans="1:30" s="786" customFormat="1" ht="33">
      <c r="A63" s="1271">
        <v>45</v>
      </c>
      <c r="B63" s="1269">
        <v>7000009415</v>
      </c>
      <c r="C63" s="1269">
        <v>1890</v>
      </c>
      <c r="D63" s="1269">
        <v>490</v>
      </c>
      <c r="E63" s="1269">
        <v>30</v>
      </c>
      <c r="F63" s="1269" t="s">
        <v>865</v>
      </c>
      <c r="G63" s="1269">
        <v>100000776</v>
      </c>
      <c r="H63" s="1269">
        <v>998736</v>
      </c>
      <c r="I63" s="1353" t="s">
        <v>1015</v>
      </c>
      <c r="J63" s="1274">
        <v>0.18</v>
      </c>
      <c r="K63" s="1335" t="s">
        <v>1015</v>
      </c>
      <c r="L63" s="1269" t="s">
        <v>885</v>
      </c>
      <c r="M63" s="1269" t="s">
        <v>584</v>
      </c>
      <c r="N63" s="1302">
        <v>3</v>
      </c>
      <c r="O63" s="1310"/>
      <c r="P63" s="1313" t="str">
        <f t="shared" si="5"/>
        <v>Included</v>
      </c>
      <c r="Q63" s="1313">
        <f t="shared" si="0"/>
        <v>0</v>
      </c>
      <c r="R63" s="786">
        <f t="shared" si="1"/>
        <v>0</v>
      </c>
      <c r="S63" s="786">
        <f t="shared" si="2"/>
        <v>0.18</v>
      </c>
      <c r="T63" s="787">
        <f t="shared" si="3"/>
        <v>0</v>
      </c>
      <c r="U63" s="787"/>
      <c r="AD63" s="936"/>
    </row>
    <row r="64" spans="1:30" s="786" customFormat="1" ht="33">
      <c r="A64" s="1271">
        <v>46</v>
      </c>
      <c r="B64" s="1269">
        <v>7000009415</v>
      </c>
      <c r="C64" s="1269">
        <v>1890</v>
      </c>
      <c r="D64" s="1269">
        <v>490</v>
      </c>
      <c r="E64" s="1269">
        <v>50</v>
      </c>
      <c r="F64" s="1269" t="s">
        <v>865</v>
      </c>
      <c r="G64" s="1269">
        <v>100000777</v>
      </c>
      <c r="H64" s="1269">
        <v>998736</v>
      </c>
      <c r="I64" s="1353" t="s">
        <v>1015</v>
      </c>
      <c r="J64" s="1274">
        <v>0.18</v>
      </c>
      <c r="K64" s="1335" t="s">
        <v>1015</v>
      </c>
      <c r="L64" s="1269" t="s">
        <v>887</v>
      </c>
      <c r="M64" s="1269" t="s">
        <v>584</v>
      </c>
      <c r="N64" s="1302">
        <v>2</v>
      </c>
      <c r="O64" s="1310"/>
      <c r="P64" s="1313" t="str">
        <f t="shared" si="5"/>
        <v>Included</v>
      </c>
      <c r="Q64" s="1313">
        <f t="shared" si="0"/>
        <v>0</v>
      </c>
      <c r="R64" s="786">
        <f t="shared" si="1"/>
        <v>0</v>
      </c>
      <c r="S64" s="786">
        <f t="shared" si="2"/>
        <v>0.18</v>
      </c>
      <c r="T64" s="787">
        <f t="shared" si="3"/>
        <v>0</v>
      </c>
      <c r="U64" s="787"/>
      <c r="AD64" s="936"/>
    </row>
    <row r="65" spans="1:30" s="786" customFormat="1" ht="33">
      <c r="A65" s="1271">
        <v>47</v>
      </c>
      <c r="B65" s="1269">
        <v>7000009415</v>
      </c>
      <c r="C65" s="1269">
        <v>1890</v>
      </c>
      <c r="D65" s="1269">
        <v>490</v>
      </c>
      <c r="E65" s="1269">
        <v>70</v>
      </c>
      <c r="F65" s="1269" t="s">
        <v>865</v>
      </c>
      <c r="G65" s="1269">
        <v>100000783</v>
      </c>
      <c r="H65" s="1269">
        <v>998736</v>
      </c>
      <c r="I65" s="1353" t="s">
        <v>1015</v>
      </c>
      <c r="J65" s="1274">
        <v>0.18</v>
      </c>
      <c r="K65" s="1335" t="s">
        <v>1015</v>
      </c>
      <c r="L65" s="1269" t="s">
        <v>886</v>
      </c>
      <c r="M65" s="1269" t="s">
        <v>585</v>
      </c>
      <c r="N65" s="1302">
        <v>1</v>
      </c>
      <c r="O65" s="1310"/>
      <c r="P65" s="1313" t="str">
        <f t="shared" si="5"/>
        <v>Included</v>
      </c>
      <c r="Q65" s="1313">
        <f t="shared" si="0"/>
        <v>0</v>
      </c>
      <c r="R65" s="786">
        <f t="shared" si="1"/>
        <v>0</v>
      </c>
      <c r="S65" s="786">
        <f t="shared" si="2"/>
        <v>0.18</v>
      </c>
      <c r="T65" s="787">
        <f t="shared" si="3"/>
        <v>0</v>
      </c>
      <c r="U65" s="787"/>
      <c r="AD65" s="936"/>
    </row>
    <row r="66" spans="1:30" s="786" customFormat="1" ht="16.5">
      <c r="A66" s="1271">
        <v>48</v>
      </c>
      <c r="B66" s="1269">
        <v>7000009415</v>
      </c>
      <c r="C66" s="1269">
        <v>1900</v>
      </c>
      <c r="D66" s="1269">
        <v>500</v>
      </c>
      <c r="E66" s="1269">
        <v>60</v>
      </c>
      <c r="F66" s="1269" t="s">
        <v>1046</v>
      </c>
      <c r="G66" s="1269">
        <v>100000887</v>
      </c>
      <c r="H66" s="1269">
        <v>998734</v>
      </c>
      <c r="I66" s="1353" t="s">
        <v>1015</v>
      </c>
      <c r="J66" s="1274">
        <v>0.18</v>
      </c>
      <c r="K66" s="1335" t="s">
        <v>1015</v>
      </c>
      <c r="L66" s="1269" t="s">
        <v>1040</v>
      </c>
      <c r="M66" s="1269" t="s">
        <v>589</v>
      </c>
      <c r="N66" s="1302">
        <v>500</v>
      </c>
      <c r="O66" s="1310"/>
      <c r="P66" s="1313" t="str">
        <f t="shared" si="5"/>
        <v>Included</v>
      </c>
      <c r="Q66" s="1313">
        <f t="shared" si="0"/>
        <v>0</v>
      </c>
      <c r="R66" s="786">
        <f t="shared" si="1"/>
        <v>0</v>
      </c>
      <c r="S66" s="786">
        <f t="shared" si="2"/>
        <v>0.18</v>
      </c>
      <c r="T66" s="787">
        <f t="shared" si="3"/>
        <v>0</v>
      </c>
      <c r="U66" s="787"/>
      <c r="AD66" s="936"/>
    </row>
    <row r="67" spans="1:30" s="786" customFormat="1" ht="16.5">
      <c r="A67" s="1271">
        <v>49</v>
      </c>
      <c r="B67" s="1269">
        <v>7000009415</v>
      </c>
      <c r="C67" s="1269">
        <v>1900</v>
      </c>
      <c r="D67" s="1269">
        <v>500</v>
      </c>
      <c r="E67" s="1269">
        <v>90</v>
      </c>
      <c r="F67" s="1269" t="s">
        <v>1046</v>
      </c>
      <c r="G67" s="1269">
        <v>100000891</v>
      </c>
      <c r="H67" s="1269">
        <v>998734</v>
      </c>
      <c r="I67" s="1353" t="s">
        <v>1015</v>
      </c>
      <c r="J67" s="1274">
        <v>0.18</v>
      </c>
      <c r="K67" s="1335" t="s">
        <v>1015</v>
      </c>
      <c r="L67" s="1269" t="s">
        <v>587</v>
      </c>
      <c r="M67" s="1269" t="s">
        <v>584</v>
      </c>
      <c r="N67" s="1302">
        <v>8</v>
      </c>
      <c r="O67" s="1310"/>
      <c r="P67" s="1313" t="str">
        <f t="shared" si="5"/>
        <v>Included</v>
      </c>
      <c r="Q67" s="1313">
        <f t="shared" si="0"/>
        <v>0</v>
      </c>
      <c r="R67" s="786">
        <f t="shared" si="1"/>
        <v>0</v>
      </c>
      <c r="S67" s="786">
        <f t="shared" si="2"/>
        <v>0.18</v>
      </c>
      <c r="T67" s="787">
        <f t="shared" si="3"/>
        <v>0</v>
      </c>
      <c r="U67" s="787"/>
      <c r="AD67" s="936"/>
    </row>
    <row r="68" spans="1:30" s="786" customFormat="1" ht="16.5">
      <c r="A68" s="1271">
        <v>50</v>
      </c>
      <c r="B68" s="1269">
        <v>7000009415</v>
      </c>
      <c r="C68" s="1269">
        <v>1900</v>
      </c>
      <c r="D68" s="1269">
        <v>500</v>
      </c>
      <c r="E68" s="1269">
        <v>100</v>
      </c>
      <c r="F68" s="1269" t="s">
        <v>1046</v>
      </c>
      <c r="G68" s="1269">
        <v>100000892</v>
      </c>
      <c r="H68" s="1269">
        <v>998734</v>
      </c>
      <c r="I68" s="1353" t="s">
        <v>1015</v>
      </c>
      <c r="J68" s="1274">
        <v>0.18</v>
      </c>
      <c r="K68" s="1335" t="s">
        <v>1015</v>
      </c>
      <c r="L68" s="1269" t="s">
        <v>730</v>
      </c>
      <c r="M68" s="1269" t="s">
        <v>585</v>
      </c>
      <c r="N68" s="1302">
        <v>1</v>
      </c>
      <c r="O68" s="1310"/>
      <c r="P68" s="1313" t="str">
        <f t="shared" si="5"/>
        <v>Included</v>
      </c>
      <c r="Q68" s="1313">
        <f t="shared" si="0"/>
        <v>0</v>
      </c>
      <c r="R68" s="786">
        <f t="shared" si="1"/>
        <v>0</v>
      </c>
      <c r="S68" s="786">
        <f t="shared" si="2"/>
        <v>0.18</v>
      </c>
      <c r="T68" s="787">
        <f t="shared" si="3"/>
        <v>0</v>
      </c>
      <c r="U68" s="787"/>
      <c r="AD68" s="936"/>
    </row>
    <row r="69" spans="1:30" s="786" customFormat="1" ht="16.5">
      <c r="A69" s="1271">
        <v>51</v>
      </c>
      <c r="B69" s="1269">
        <v>7000009415</v>
      </c>
      <c r="C69" s="1269">
        <v>1900</v>
      </c>
      <c r="D69" s="1269">
        <v>500</v>
      </c>
      <c r="E69" s="1269">
        <v>110</v>
      </c>
      <c r="F69" s="1269" t="s">
        <v>1046</v>
      </c>
      <c r="G69" s="1269">
        <v>100002440</v>
      </c>
      <c r="H69" s="1269">
        <v>998734</v>
      </c>
      <c r="I69" s="1353" t="s">
        <v>1015</v>
      </c>
      <c r="J69" s="1274">
        <v>0.18</v>
      </c>
      <c r="K69" s="1335" t="s">
        <v>1015</v>
      </c>
      <c r="L69" s="1269" t="s">
        <v>1041</v>
      </c>
      <c r="M69" s="1269" t="s">
        <v>584</v>
      </c>
      <c r="N69" s="1302">
        <v>1</v>
      </c>
      <c r="O69" s="1310"/>
      <c r="P69" s="1313" t="str">
        <f t="shared" si="5"/>
        <v>Included</v>
      </c>
      <c r="Q69" s="1313">
        <f t="shared" si="0"/>
        <v>0</v>
      </c>
      <c r="R69" s="786">
        <f t="shared" si="1"/>
        <v>0</v>
      </c>
      <c r="S69" s="786">
        <f t="shared" si="2"/>
        <v>0.18</v>
      </c>
      <c r="T69" s="787">
        <f t="shared" si="3"/>
        <v>0</v>
      </c>
      <c r="U69" s="787"/>
      <c r="AD69" s="936"/>
    </row>
    <row r="70" spans="1:30" s="786" customFormat="1" ht="16.5">
      <c r="A70" s="1271">
        <v>52</v>
      </c>
      <c r="B70" s="1269">
        <v>7000009415</v>
      </c>
      <c r="C70" s="1269">
        <v>1900</v>
      </c>
      <c r="D70" s="1269">
        <v>500</v>
      </c>
      <c r="E70" s="1269">
        <v>120</v>
      </c>
      <c r="F70" s="1269" t="s">
        <v>1046</v>
      </c>
      <c r="G70" s="1269">
        <v>100002437</v>
      </c>
      <c r="H70" s="1269">
        <v>998734</v>
      </c>
      <c r="I70" s="1353" t="s">
        <v>1015</v>
      </c>
      <c r="J70" s="1274">
        <v>0.18</v>
      </c>
      <c r="K70" s="1335" t="s">
        <v>1015</v>
      </c>
      <c r="L70" s="1269" t="s">
        <v>621</v>
      </c>
      <c r="M70" s="1269" t="s">
        <v>584</v>
      </c>
      <c r="N70" s="1302">
        <v>8</v>
      </c>
      <c r="O70" s="1310"/>
      <c r="P70" s="1313" t="str">
        <f t="shared" si="5"/>
        <v>Included</v>
      </c>
      <c r="Q70" s="1313">
        <f t="shared" si="0"/>
        <v>0</v>
      </c>
      <c r="R70" s="786">
        <f t="shared" si="1"/>
        <v>0</v>
      </c>
      <c r="S70" s="786">
        <f t="shared" si="2"/>
        <v>0.18</v>
      </c>
      <c r="T70" s="787">
        <f t="shared" si="3"/>
        <v>0</v>
      </c>
      <c r="U70" s="787"/>
      <c r="AD70" s="936"/>
    </row>
    <row r="71" spans="1:30" s="786" customFormat="1" ht="16.5">
      <c r="A71" s="1271">
        <v>53</v>
      </c>
      <c r="B71" s="1269">
        <v>7000009415</v>
      </c>
      <c r="C71" s="1269">
        <v>1900</v>
      </c>
      <c r="D71" s="1269">
        <v>500</v>
      </c>
      <c r="E71" s="1269">
        <v>130</v>
      </c>
      <c r="F71" s="1269" t="s">
        <v>1046</v>
      </c>
      <c r="G71" s="1269">
        <v>100002762</v>
      </c>
      <c r="H71" s="1269">
        <v>998734</v>
      </c>
      <c r="I71" s="1353" t="s">
        <v>1015</v>
      </c>
      <c r="J71" s="1274">
        <v>0.18</v>
      </c>
      <c r="K71" s="1335" t="s">
        <v>1015</v>
      </c>
      <c r="L71" s="1269" t="s">
        <v>882</v>
      </c>
      <c r="M71" s="1269" t="s">
        <v>584</v>
      </c>
      <c r="N71" s="1302">
        <v>15</v>
      </c>
      <c r="O71" s="1310"/>
      <c r="P71" s="1313" t="str">
        <f t="shared" si="5"/>
        <v>Included</v>
      </c>
      <c r="Q71" s="1313">
        <f t="shared" si="0"/>
        <v>0</v>
      </c>
      <c r="R71" s="786">
        <f t="shared" si="1"/>
        <v>0</v>
      </c>
      <c r="S71" s="786">
        <f t="shared" si="2"/>
        <v>0.18</v>
      </c>
      <c r="T71" s="787">
        <f t="shared" si="3"/>
        <v>0</v>
      </c>
      <c r="U71" s="787"/>
      <c r="AD71" s="936"/>
    </row>
    <row r="72" spans="1:30" s="786" customFormat="1" ht="16.5">
      <c r="A72" s="1271">
        <v>54</v>
      </c>
      <c r="B72" s="1269">
        <v>7000009415</v>
      </c>
      <c r="C72" s="1269">
        <v>1900</v>
      </c>
      <c r="D72" s="1269">
        <v>500</v>
      </c>
      <c r="E72" s="1269">
        <v>140</v>
      </c>
      <c r="F72" s="1269" t="s">
        <v>1046</v>
      </c>
      <c r="G72" s="1269">
        <v>100001548</v>
      </c>
      <c r="H72" s="1269">
        <v>995429</v>
      </c>
      <c r="I72" s="1353" t="s">
        <v>1015</v>
      </c>
      <c r="J72" s="1274">
        <v>0.18</v>
      </c>
      <c r="K72" s="1335" t="s">
        <v>1015</v>
      </c>
      <c r="L72" s="1269" t="s">
        <v>1042</v>
      </c>
      <c r="M72" s="1269" t="s">
        <v>584</v>
      </c>
      <c r="N72" s="1302">
        <v>4</v>
      </c>
      <c r="O72" s="1310"/>
      <c r="P72" s="1313" t="str">
        <f t="shared" si="5"/>
        <v>Included</v>
      </c>
      <c r="Q72" s="1313">
        <f t="shared" si="0"/>
        <v>0</v>
      </c>
      <c r="R72" s="786">
        <f t="shared" si="1"/>
        <v>0</v>
      </c>
      <c r="S72" s="786">
        <f t="shared" si="2"/>
        <v>0.18</v>
      </c>
      <c r="T72" s="787">
        <f t="shared" si="3"/>
        <v>0</v>
      </c>
      <c r="U72" s="787"/>
      <c r="AD72" s="936"/>
    </row>
    <row r="73" spans="1:30" s="786" customFormat="1" ht="16.5">
      <c r="A73" s="1271">
        <v>55</v>
      </c>
      <c r="B73" s="1269">
        <v>7000009415</v>
      </c>
      <c r="C73" s="1269">
        <v>1900</v>
      </c>
      <c r="D73" s="1269">
        <v>500</v>
      </c>
      <c r="E73" s="1269">
        <v>160</v>
      </c>
      <c r="F73" s="1269" t="s">
        <v>1046</v>
      </c>
      <c r="G73" s="1269">
        <v>100001523</v>
      </c>
      <c r="H73" s="1269">
        <v>995429</v>
      </c>
      <c r="I73" s="1353" t="s">
        <v>1015</v>
      </c>
      <c r="J73" s="1274">
        <v>0.18</v>
      </c>
      <c r="K73" s="1335" t="s">
        <v>1015</v>
      </c>
      <c r="L73" s="1269" t="s">
        <v>1043</v>
      </c>
      <c r="M73" s="1269" t="s">
        <v>585</v>
      </c>
      <c r="N73" s="1302">
        <v>2</v>
      </c>
      <c r="O73" s="1310"/>
      <c r="P73" s="1313" t="str">
        <f t="shared" si="5"/>
        <v>Included</v>
      </c>
      <c r="Q73" s="1313">
        <f t="shared" si="0"/>
        <v>0</v>
      </c>
      <c r="R73" s="786">
        <f t="shared" si="1"/>
        <v>0</v>
      </c>
      <c r="S73" s="786">
        <f t="shared" si="2"/>
        <v>0.18</v>
      </c>
      <c r="T73" s="787">
        <f t="shared" si="3"/>
        <v>0</v>
      </c>
      <c r="U73" s="787"/>
      <c r="AD73" s="936"/>
    </row>
    <row r="74" spans="1:30" s="786" customFormat="1" ht="16.5">
      <c r="A74" s="1271">
        <v>56</v>
      </c>
      <c r="B74" s="1269">
        <v>7000009415</v>
      </c>
      <c r="C74" s="1269">
        <v>1910</v>
      </c>
      <c r="D74" s="1269">
        <v>510</v>
      </c>
      <c r="E74" s="1269">
        <v>10</v>
      </c>
      <c r="F74" s="1269" t="s">
        <v>671</v>
      </c>
      <c r="G74" s="1269">
        <v>100000894</v>
      </c>
      <c r="H74" s="1269">
        <v>998736</v>
      </c>
      <c r="I74" s="1353" t="s">
        <v>1015</v>
      </c>
      <c r="J74" s="1274">
        <v>0.18</v>
      </c>
      <c r="K74" s="1335" t="s">
        <v>1015</v>
      </c>
      <c r="L74" s="1269" t="s">
        <v>737</v>
      </c>
      <c r="M74" s="1269" t="s">
        <v>585</v>
      </c>
      <c r="N74" s="1302">
        <v>1</v>
      </c>
      <c r="O74" s="1310"/>
      <c r="P74" s="1313" t="str">
        <f t="shared" si="5"/>
        <v>Included</v>
      </c>
      <c r="Q74" s="1313">
        <f t="shared" si="0"/>
        <v>0</v>
      </c>
      <c r="R74" s="786">
        <f t="shared" si="1"/>
        <v>0</v>
      </c>
      <c r="S74" s="786">
        <f t="shared" si="2"/>
        <v>0.18</v>
      </c>
      <c r="T74" s="787">
        <f t="shared" si="3"/>
        <v>0</v>
      </c>
      <c r="U74" s="787"/>
      <c r="AD74" s="936"/>
    </row>
    <row r="75" spans="1:30" s="786" customFormat="1" ht="16.5">
      <c r="A75" s="1271">
        <v>57</v>
      </c>
      <c r="B75" s="1269">
        <v>7000009415</v>
      </c>
      <c r="C75" s="1269">
        <v>1910</v>
      </c>
      <c r="D75" s="1269">
        <v>510</v>
      </c>
      <c r="E75" s="1269">
        <v>20</v>
      </c>
      <c r="F75" s="1269" t="s">
        <v>671</v>
      </c>
      <c r="G75" s="1269">
        <v>100000895</v>
      </c>
      <c r="H75" s="1269">
        <v>998736</v>
      </c>
      <c r="I75" s="1353" t="s">
        <v>1015</v>
      </c>
      <c r="J75" s="1274">
        <v>0.18</v>
      </c>
      <c r="K75" s="1335" t="s">
        <v>1015</v>
      </c>
      <c r="L75" s="1269" t="s">
        <v>888</v>
      </c>
      <c r="M75" s="1269" t="s">
        <v>585</v>
      </c>
      <c r="N75" s="1302">
        <v>1</v>
      </c>
      <c r="O75" s="1310"/>
      <c r="P75" s="1313" t="str">
        <f t="shared" si="5"/>
        <v>Included</v>
      </c>
      <c r="Q75" s="1313">
        <f t="shared" si="0"/>
        <v>0</v>
      </c>
      <c r="R75" s="786">
        <f t="shared" si="1"/>
        <v>0</v>
      </c>
      <c r="S75" s="786">
        <f t="shared" si="2"/>
        <v>0.18</v>
      </c>
      <c r="T75" s="787">
        <f t="shared" si="3"/>
        <v>0</v>
      </c>
      <c r="U75" s="787"/>
      <c r="AD75" s="936"/>
    </row>
    <row r="76" spans="1:30" s="786" customFormat="1" ht="16.5">
      <c r="A76" s="1271">
        <v>58</v>
      </c>
      <c r="B76" s="1269">
        <v>7000009415</v>
      </c>
      <c r="C76" s="1269">
        <v>1910</v>
      </c>
      <c r="D76" s="1269">
        <v>510</v>
      </c>
      <c r="E76" s="1269">
        <v>30</v>
      </c>
      <c r="F76" s="1269" t="s">
        <v>671</v>
      </c>
      <c r="G76" s="1269">
        <v>100000897</v>
      </c>
      <c r="H76" s="1269">
        <v>998736</v>
      </c>
      <c r="I76" s="1353" t="s">
        <v>1015</v>
      </c>
      <c r="J76" s="1274">
        <v>0.18</v>
      </c>
      <c r="K76" s="1335" t="s">
        <v>1015</v>
      </c>
      <c r="L76" s="1269" t="s">
        <v>739</v>
      </c>
      <c r="M76" s="1269" t="s">
        <v>585</v>
      </c>
      <c r="N76" s="1302">
        <v>1</v>
      </c>
      <c r="O76" s="1310"/>
      <c r="P76" s="1313" t="str">
        <f t="shared" si="5"/>
        <v>Included</v>
      </c>
      <c r="Q76" s="1313">
        <f t="shared" si="0"/>
        <v>0</v>
      </c>
      <c r="R76" s="786">
        <f t="shared" si="1"/>
        <v>0</v>
      </c>
      <c r="S76" s="786">
        <f t="shared" si="2"/>
        <v>0.18</v>
      </c>
      <c r="T76" s="787">
        <f t="shared" si="3"/>
        <v>0</v>
      </c>
      <c r="U76" s="787"/>
      <c r="AD76" s="936"/>
    </row>
    <row r="77" spans="1:30" s="786" customFormat="1" ht="16.5">
      <c r="A77" s="1271">
        <v>59</v>
      </c>
      <c r="B77" s="1269">
        <v>7000009415</v>
      </c>
      <c r="C77" s="1269">
        <v>1910</v>
      </c>
      <c r="D77" s="1269">
        <v>510</v>
      </c>
      <c r="E77" s="1269">
        <v>40</v>
      </c>
      <c r="F77" s="1269" t="s">
        <v>671</v>
      </c>
      <c r="G77" s="1269">
        <v>100000899</v>
      </c>
      <c r="H77" s="1269">
        <v>998736</v>
      </c>
      <c r="I77" s="1353" t="s">
        <v>1015</v>
      </c>
      <c r="J77" s="1274">
        <v>0.18</v>
      </c>
      <c r="K77" s="1335" t="s">
        <v>1015</v>
      </c>
      <c r="L77" s="1269" t="s">
        <v>740</v>
      </c>
      <c r="M77" s="1269" t="s">
        <v>585</v>
      </c>
      <c r="N77" s="1302">
        <v>1</v>
      </c>
      <c r="O77" s="1310"/>
      <c r="P77" s="1313" t="str">
        <f t="shared" si="5"/>
        <v>Included</v>
      </c>
      <c r="Q77" s="1313">
        <f t="shared" si="0"/>
        <v>0</v>
      </c>
      <c r="R77" s="786">
        <f t="shared" si="1"/>
        <v>0</v>
      </c>
      <c r="S77" s="786">
        <f t="shared" si="2"/>
        <v>0.18</v>
      </c>
      <c r="T77" s="787">
        <f t="shared" si="3"/>
        <v>0</v>
      </c>
      <c r="U77" s="787"/>
      <c r="AD77" s="936"/>
    </row>
    <row r="78" spans="1:30" s="786" customFormat="1" ht="16.5">
      <c r="A78" s="1271">
        <v>60</v>
      </c>
      <c r="B78" s="1269">
        <v>7000009415</v>
      </c>
      <c r="C78" s="1269">
        <v>1910</v>
      </c>
      <c r="D78" s="1269">
        <v>510</v>
      </c>
      <c r="E78" s="1269">
        <v>50</v>
      </c>
      <c r="F78" s="1269" t="s">
        <v>671</v>
      </c>
      <c r="G78" s="1269">
        <v>100000901</v>
      </c>
      <c r="H78" s="1269">
        <v>998736</v>
      </c>
      <c r="I78" s="1353" t="s">
        <v>1015</v>
      </c>
      <c r="J78" s="1274">
        <v>0.18</v>
      </c>
      <c r="K78" s="1335" t="s">
        <v>1015</v>
      </c>
      <c r="L78" s="1269" t="s">
        <v>741</v>
      </c>
      <c r="M78" s="1269" t="s">
        <v>585</v>
      </c>
      <c r="N78" s="1302">
        <v>1</v>
      </c>
      <c r="O78" s="1310"/>
      <c r="P78" s="1313" t="str">
        <f t="shared" si="5"/>
        <v>Included</v>
      </c>
      <c r="Q78" s="1313">
        <f t="shared" si="0"/>
        <v>0</v>
      </c>
      <c r="R78" s="786">
        <f t="shared" si="1"/>
        <v>0</v>
      </c>
      <c r="S78" s="786">
        <f t="shared" si="2"/>
        <v>0.18</v>
      </c>
      <c r="T78" s="787">
        <f t="shared" si="3"/>
        <v>0</v>
      </c>
      <c r="U78" s="787"/>
      <c r="AD78" s="936"/>
    </row>
    <row r="79" spans="1:30" s="786" customFormat="1" ht="16.5">
      <c r="A79" s="1271">
        <v>61</v>
      </c>
      <c r="B79" s="1269">
        <v>7000009415</v>
      </c>
      <c r="C79" s="1269">
        <v>1910</v>
      </c>
      <c r="D79" s="1269">
        <v>510</v>
      </c>
      <c r="E79" s="1269">
        <v>60</v>
      </c>
      <c r="F79" s="1269" t="s">
        <v>671</v>
      </c>
      <c r="G79" s="1269">
        <v>100000902</v>
      </c>
      <c r="H79" s="1269">
        <v>998736</v>
      </c>
      <c r="I79" s="1353" t="s">
        <v>1015</v>
      </c>
      <c r="J79" s="1274">
        <v>0.18</v>
      </c>
      <c r="K79" s="1335" t="s">
        <v>1015</v>
      </c>
      <c r="L79" s="1269" t="s">
        <v>742</v>
      </c>
      <c r="M79" s="1269" t="s">
        <v>585</v>
      </c>
      <c r="N79" s="1302">
        <v>2</v>
      </c>
      <c r="O79" s="1310"/>
      <c r="P79" s="1313" t="str">
        <f t="shared" si="5"/>
        <v>Included</v>
      </c>
      <c r="Q79" s="1313">
        <f t="shared" si="0"/>
        <v>0</v>
      </c>
      <c r="R79" s="786">
        <f t="shared" si="1"/>
        <v>0</v>
      </c>
      <c r="S79" s="786">
        <f t="shared" si="2"/>
        <v>0.18</v>
      </c>
      <c r="T79" s="787">
        <f t="shared" si="3"/>
        <v>0</v>
      </c>
      <c r="U79" s="787"/>
      <c r="AD79" s="936"/>
    </row>
    <row r="80" spans="1:30" s="786" customFormat="1" ht="16.5">
      <c r="A80" s="1271">
        <v>62</v>
      </c>
      <c r="B80" s="1269">
        <v>7000009415</v>
      </c>
      <c r="C80" s="1269">
        <v>1910</v>
      </c>
      <c r="D80" s="1269">
        <v>510</v>
      </c>
      <c r="E80" s="1269">
        <v>70</v>
      </c>
      <c r="F80" s="1269" t="s">
        <v>671</v>
      </c>
      <c r="G80" s="1269">
        <v>100000905</v>
      </c>
      <c r="H80" s="1269">
        <v>998736</v>
      </c>
      <c r="I80" s="1353" t="s">
        <v>1015</v>
      </c>
      <c r="J80" s="1274">
        <v>0.18</v>
      </c>
      <c r="K80" s="1335" t="s">
        <v>1015</v>
      </c>
      <c r="L80" s="1269" t="s">
        <v>743</v>
      </c>
      <c r="M80" s="1269" t="s">
        <v>585</v>
      </c>
      <c r="N80" s="1302">
        <v>2</v>
      </c>
      <c r="O80" s="1310"/>
      <c r="P80" s="1313" t="str">
        <f t="shared" si="5"/>
        <v>Included</v>
      </c>
      <c r="Q80" s="1313">
        <f t="shared" si="0"/>
        <v>0</v>
      </c>
      <c r="R80" s="786">
        <f t="shared" si="1"/>
        <v>0</v>
      </c>
      <c r="S80" s="786">
        <f t="shared" si="2"/>
        <v>0.18</v>
      </c>
      <c r="T80" s="787">
        <f t="shared" si="3"/>
        <v>0</v>
      </c>
      <c r="U80" s="787"/>
      <c r="AD80" s="936"/>
    </row>
    <row r="81" spans="1:30" s="786" customFormat="1" ht="16.5">
      <c r="A81" s="1271">
        <v>63</v>
      </c>
      <c r="B81" s="1269">
        <v>7000009415</v>
      </c>
      <c r="C81" s="1269">
        <v>1920</v>
      </c>
      <c r="D81" s="1269">
        <v>520</v>
      </c>
      <c r="E81" s="1269">
        <v>10</v>
      </c>
      <c r="F81" s="1269" t="s">
        <v>866</v>
      </c>
      <c r="G81" s="1269">
        <v>100000915</v>
      </c>
      <c r="H81" s="1269">
        <v>998736</v>
      </c>
      <c r="I81" s="1353" t="s">
        <v>1015</v>
      </c>
      <c r="J81" s="1274">
        <v>0.18</v>
      </c>
      <c r="K81" s="1335" t="s">
        <v>1015</v>
      </c>
      <c r="L81" s="1269" t="s">
        <v>744</v>
      </c>
      <c r="M81" s="1269" t="s">
        <v>585</v>
      </c>
      <c r="N81" s="1302">
        <v>2</v>
      </c>
      <c r="O81" s="1310"/>
      <c r="P81" s="1313" t="str">
        <f t="shared" si="5"/>
        <v>Included</v>
      </c>
      <c r="Q81" s="1313">
        <f t="shared" si="0"/>
        <v>0</v>
      </c>
      <c r="R81" s="786">
        <f t="shared" si="1"/>
        <v>0</v>
      </c>
      <c r="S81" s="786">
        <f t="shared" si="2"/>
        <v>0.18</v>
      </c>
      <c r="T81" s="787">
        <f t="shared" si="3"/>
        <v>0</v>
      </c>
      <c r="U81" s="787"/>
      <c r="AD81" s="936"/>
    </row>
    <row r="82" spans="1:30" s="786" customFormat="1" ht="16.5">
      <c r="A82" s="1271">
        <v>64</v>
      </c>
      <c r="B82" s="1269">
        <v>7000009415</v>
      </c>
      <c r="C82" s="1269">
        <v>1920</v>
      </c>
      <c r="D82" s="1269">
        <v>520</v>
      </c>
      <c r="E82" s="1269">
        <v>20</v>
      </c>
      <c r="F82" s="1269" t="s">
        <v>866</v>
      </c>
      <c r="G82" s="1269">
        <v>100000931</v>
      </c>
      <c r="H82" s="1269">
        <v>998736</v>
      </c>
      <c r="I82" s="1353" t="s">
        <v>1015</v>
      </c>
      <c r="J82" s="1274">
        <v>0.18</v>
      </c>
      <c r="K82" s="1335" t="s">
        <v>1015</v>
      </c>
      <c r="L82" s="1269" t="s">
        <v>745</v>
      </c>
      <c r="M82" s="1269" t="s">
        <v>585</v>
      </c>
      <c r="N82" s="1302">
        <v>2</v>
      </c>
      <c r="O82" s="1310"/>
      <c r="P82" s="1313" t="str">
        <f t="shared" si="5"/>
        <v>Included</v>
      </c>
      <c r="Q82" s="1313">
        <f t="shared" si="0"/>
        <v>0</v>
      </c>
      <c r="R82" s="786">
        <f t="shared" si="1"/>
        <v>0</v>
      </c>
      <c r="S82" s="786">
        <f t="shared" si="2"/>
        <v>0.18</v>
      </c>
      <c r="T82" s="787">
        <f t="shared" si="3"/>
        <v>0</v>
      </c>
      <c r="U82" s="787"/>
      <c r="AD82" s="936"/>
    </row>
    <row r="83" spans="1:30" s="786" customFormat="1" ht="16.5">
      <c r="A83" s="1271">
        <v>65</v>
      </c>
      <c r="B83" s="1269">
        <v>7000009415</v>
      </c>
      <c r="C83" s="1269">
        <v>1920</v>
      </c>
      <c r="D83" s="1269">
        <v>520</v>
      </c>
      <c r="E83" s="1269">
        <v>30</v>
      </c>
      <c r="F83" s="1269" t="s">
        <v>866</v>
      </c>
      <c r="G83" s="1269">
        <v>100000940</v>
      </c>
      <c r="H83" s="1269">
        <v>998736</v>
      </c>
      <c r="I83" s="1353" t="s">
        <v>1015</v>
      </c>
      <c r="J83" s="1274">
        <v>0.18</v>
      </c>
      <c r="K83" s="1335" t="s">
        <v>1015</v>
      </c>
      <c r="L83" s="1269" t="s">
        <v>746</v>
      </c>
      <c r="M83" s="1269" t="s">
        <v>584</v>
      </c>
      <c r="N83" s="1302">
        <v>2</v>
      </c>
      <c r="O83" s="1310"/>
      <c r="P83" s="1313" t="str">
        <f t="shared" si="5"/>
        <v>Included</v>
      </c>
      <c r="Q83" s="1313">
        <f t="shared" si="0"/>
        <v>0</v>
      </c>
      <c r="R83" s="786">
        <f t="shared" si="1"/>
        <v>0</v>
      </c>
      <c r="S83" s="786">
        <f t="shared" si="2"/>
        <v>0.18</v>
      </c>
      <c r="T83" s="787">
        <f t="shared" si="3"/>
        <v>0</v>
      </c>
      <c r="U83" s="787"/>
      <c r="AD83" s="936"/>
    </row>
    <row r="84" spans="1:30" s="786" customFormat="1" ht="16.5">
      <c r="A84" s="1271">
        <v>66</v>
      </c>
      <c r="B84" s="1269">
        <v>7000009415</v>
      </c>
      <c r="C84" s="1269">
        <v>1920</v>
      </c>
      <c r="D84" s="1269">
        <v>520</v>
      </c>
      <c r="E84" s="1269">
        <v>40</v>
      </c>
      <c r="F84" s="1269" t="s">
        <v>866</v>
      </c>
      <c r="G84" s="1269">
        <v>100000955</v>
      </c>
      <c r="H84" s="1269">
        <v>998736</v>
      </c>
      <c r="I84" s="1353" t="s">
        <v>1015</v>
      </c>
      <c r="J84" s="1274">
        <v>0.18</v>
      </c>
      <c r="K84" s="1335" t="s">
        <v>1015</v>
      </c>
      <c r="L84" s="1269" t="s">
        <v>747</v>
      </c>
      <c r="M84" s="1269" t="s">
        <v>584</v>
      </c>
      <c r="N84" s="1302">
        <v>2</v>
      </c>
      <c r="O84" s="1310"/>
      <c r="P84" s="1313" t="str">
        <f t="shared" si="5"/>
        <v>Included</v>
      </c>
      <c r="Q84" s="1313">
        <f t="shared" ref="Q84:Q147" si="6">T84</f>
        <v>0</v>
      </c>
      <c r="R84" s="786">
        <f t="shared" ref="R84:R147" si="7">IF(P84="Included",0,P84)</f>
        <v>0</v>
      </c>
      <c r="S84" s="786">
        <f t="shared" ref="S84:S147" si="8">IF(OR(K84="",K84="Confirmed"),J84,K84)</f>
        <v>0.18</v>
      </c>
      <c r="T84" s="787">
        <f t="shared" ref="T84:T147" si="9">IF(ISERROR(S84*R84),0,R84*S84)</f>
        <v>0</v>
      </c>
      <c r="U84" s="787"/>
      <c r="AD84" s="936"/>
    </row>
    <row r="85" spans="1:30" s="786" customFormat="1" ht="16.5">
      <c r="A85" s="1271">
        <v>67</v>
      </c>
      <c r="B85" s="1269">
        <v>7000009415</v>
      </c>
      <c r="C85" s="1269">
        <v>1930</v>
      </c>
      <c r="D85" s="1269">
        <v>530</v>
      </c>
      <c r="E85" s="1269">
        <v>10</v>
      </c>
      <c r="F85" s="1269" t="s">
        <v>673</v>
      </c>
      <c r="G85" s="1269">
        <v>100000956</v>
      </c>
      <c r="H85" s="1269">
        <v>998736</v>
      </c>
      <c r="I85" s="1353" t="s">
        <v>1015</v>
      </c>
      <c r="J85" s="1274">
        <v>0.18</v>
      </c>
      <c r="K85" s="1335" t="s">
        <v>1015</v>
      </c>
      <c r="L85" s="1269" t="s">
        <v>748</v>
      </c>
      <c r="M85" s="1269" t="s">
        <v>584</v>
      </c>
      <c r="N85" s="1302">
        <v>1</v>
      </c>
      <c r="O85" s="1310"/>
      <c r="P85" s="1313" t="str">
        <f t="shared" si="5"/>
        <v>Included</v>
      </c>
      <c r="Q85" s="1313">
        <f t="shared" si="6"/>
        <v>0</v>
      </c>
      <c r="R85" s="786">
        <f t="shared" si="7"/>
        <v>0</v>
      </c>
      <c r="S85" s="786">
        <f t="shared" si="8"/>
        <v>0.18</v>
      </c>
      <c r="T85" s="787">
        <f t="shared" si="9"/>
        <v>0</v>
      </c>
      <c r="U85" s="787"/>
      <c r="AD85" s="936"/>
    </row>
    <row r="86" spans="1:30" s="786" customFormat="1" ht="16.5">
      <c r="A86" s="1271">
        <v>68</v>
      </c>
      <c r="B86" s="1269">
        <v>7000009415</v>
      </c>
      <c r="C86" s="1269">
        <v>1940</v>
      </c>
      <c r="D86" s="1269">
        <v>540</v>
      </c>
      <c r="E86" s="1269">
        <v>10</v>
      </c>
      <c r="F86" s="1269" t="s">
        <v>867</v>
      </c>
      <c r="G86" s="1269">
        <v>100000960</v>
      </c>
      <c r="H86" s="1269">
        <v>995463</v>
      </c>
      <c r="I86" s="1353" t="s">
        <v>1015</v>
      </c>
      <c r="J86" s="1274">
        <v>0.18</v>
      </c>
      <c r="K86" s="1335" t="s">
        <v>1015</v>
      </c>
      <c r="L86" s="1269" t="s">
        <v>749</v>
      </c>
      <c r="M86" s="1269" t="s">
        <v>584</v>
      </c>
      <c r="N86" s="1302">
        <v>20</v>
      </c>
      <c r="O86" s="1310"/>
      <c r="P86" s="1313" t="str">
        <f t="shared" si="5"/>
        <v>Included</v>
      </c>
      <c r="Q86" s="1313">
        <f t="shared" si="6"/>
        <v>0</v>
      </c>
      <c r="R86" s="786">
        <f t="shared" si="7"/>
        <v>0</v>
      </c>
      <c r="S86" s="786">
        <f t="shared" si="8"/>
        <v>0.18</v>
      </c>
      <c r="T86" s="787">
        <f t="shared" si="9"/>
        <v>0</v>
      </c>
      <c r="U86" s="787"/>
      <c r="AD86" s="936"/>
    </row>
    <row r="87" spans="1:30" s="786" customFormat="1" ht="16.5">
      <c r="A87" s="1271">
        <v>69</v>
      </c>
      <c r="B87" s="1269">
        <v>7000009415</v>
      </c>
      <c r="C87" s="1269">
        <v>1940</v>
      </c>
      <c r="D87" s="1269">
        <v>540</v>
      </c>
      <c r="E87" s="1269">
        <v>20</v>
      </c>
      <c r="F87" s="1269" t="s">
        <v>867</v>
      </c>
      <c r="G87" s="1269">
        <v>100001881</v>
      </c>
      <c r="H87" s="1269">
        <v>995463</v>
      </c>
      <c r="I87" s="1353" t="s">
        <v>1015</v>
      </c>
      <c r="J87" s="1274">
        <v>0.18</v>
      </c>
      <c r="K87" s="1335" t="s">
        <v>1015</v>
      </c>
      <c r="L87" s="1269" t="s">
        <v>750</v>
      </c>
      <c r="M87" s="1269" t="s">
        <v>585</v>
      </c>
      <c r="N87" s="1302">
        <v>4</v>
      </c>
      <c r="O87" s="1310"/>
      <c r="P87" s="1313" t="str">
        <f t="shared" si="5"/>
        <v>Included</v>
      </c>
      <c r="Q87" s="1313">
        <f t="shared" si="6"/>
        <v>0</v>
      </c>
      <c r="R87" s="786">
        <f t="shared" si="7"/>
        <v>0</v>
      </c>
      <c r="S87" s="786">
        <f t="shared" si="8"/>
        <v>0.18</v>
      </c>
      <c r="T87" s="787">
        <f t="shared" si="9"/>
        <v>0</v>
      </c>
      <c r="U87" s="787"/>
      <c r="AD87" s="936"/>
    </row>
    <row r="88" spans="1:30" s="786" customFormat="1" ht="16.5">
      <c r="A88" s="1271">
        <v>70</v>
      </c>
      <c r="B88" s="1269">
        <v>7000009415</v>
      </c>
      <c r="C88" s="1269">
        <v>1940</v>
      </c>
      <c r="D88" s="1269">
        <v>540</v>
      </c>
      <c r="E88" s="1269">
        <v>30</v>
      </c>
      <c r="F88" s="1269" t="s">
        <v>867</v>
      </c>
      <c r="G88" s="1269">
        <v>100001882</v>
      </c>
      <c r="H88" s="1269">
        <v>995463</v>
      </c>
      <c r="I88" s="1353" t="s">
        <v>1015</v>
      </c>
      <c r="J88" s="1274">
        <v>0.18</v>
      </c>
      <c r="K88" s="1335" t="s">
        <v>1015</v>
      </c>
      <c r="L88" s="1269" t="s">
        <v>751</v>
      </c>
      <c r="M88" s="1269" t="s">
        <v>585</v>
      </c>
      <c r="N88" s="1302">
        <v>4</v>
      </c>
      <c r="O88" s="1310"/>
      <c r="P88" s="1313" t="str">
        <f t="shared" si="5"/>
        <v>Included</v>
      </c>
      <c r="Q88" s="1313">
        <f t="shared" si="6"/>
        <v>0</v>
      </c>
      <c r="R88" s="786">
        <f t="shared" si="7"/>
        <v>0</v>
      </c>
      <c r="S88" s="786">
        <f t="shared" si="8"/>
        <v>0.18</v>
      </c>
      <c r="T88" s="787">
        <f t="shared" si="9"/>
        <v>0</v>
      </c>
      <c r="U88" s="787"/>
      <c r="AD88" s="936"/>
    </row>
    <row r="89" spans="1:30" s="786" customFormat="1" ht="49.5">
      <c r="A89" s="1271">
        <v>71</v>
      </c>
      <c r="B89" s="1269">
        <v>7000009415</v>
      </c>
      <c r="C89" s="1269">
        <v>1950</v>
      </c>
      <c r="D89" s="1269">
        <v>550</v>
      </c>
      <c r="E89" s="1269">
        <v>10</v>
      </c>
      <c r="F89" s="1269" t="s">
        <v>868</v>
      </c>
      <c r="G89" s="1269">
        <v>100000966</v>
      </c>
      <c r="H89" s="1269">
        <v>998736</v>
      </c>
      <c r="I89" s="1353" t="s">
        <v>1015</v>
      </c>
      <c r="J89" s="1274">
        <v>0.18</v>
      </c>
      <c r="K89" s="1335" t="s">
        <v>1015</v>
      </c>
      <c r="L89" s="1269" t="s">
        <v>889</v>
      </c>
      <c r="M89" s="1269" t="s">
        <v>585</v>
      </c>
      <c r="N89" s="1302">
        <v>1</v>
      </c>
      <c r="O89" s="1310"/>
      <c r="P89" s="1313" t="str">
        <f t="shared" ref="P89:P127" si="10">IF(O89=0, "Included", IF(ISERROR(N89*O89), O89, N89*O89))</f>
        <v>Included</v>
      </c>
      <c r="Q89" s="1313">
        <f t="shared" si="6"/>
        <v>0</v>
      </c>
      <c r="R89" s="786">
        <f t="shared" si="7"/>
        <v>0</v>
      </c>
      <c r="S89" s="786">
        <f t="shared" si="8"/>
        <v>0.18</v>
      </c>
      <c r="T89" s="787">
        <f t="shared" si="9"/>
        <v>0</v>
      </c>
      <c r="U89" s="787"/>
      <c r="AD89" s="936"/>
    </row>
    <row r="90" spans="1:30" s="786" customFormat="1" ht="33">
      <c r="A90" s="1271">
        <v>72</v>
      </c>
      <c r="B90" s="1269">
        <v>7000009415</v>
      </c>
      <c r="C90" s="1269">
        <v>1950</v>
      </c>
      <c r="D90" s="1269">
        <v>550</v>
      </c>
      <c r="E90" s="1269">
        <v>20</v>
      </c>
      <c r="F90" s="1269" t="s">
        <v>868</v>
      </c>
      <c r="G90" s="1269">
        <v>100000969</v>
      </c>
      <c r="H90" s="1269">
        <v>998736</v>
      </c>
      <c r="I90" s="1353" t="s">
        <v>1015</v>
      </c>
      <c r="J90" s="1274">
        <v>0.18</v>
      </c>
      <c r="K90" s="1335" t="s">
        <v>1015</v>
      </c>
      <c r="L90" s="1269" t="s">
        <v>890</v>
      </c>
      <c r="M90" s="1269" t="s">
        <v>585</v>
      </c>
      <c r="N90" s="1302">
        <v>1</v>
      </c>
      <c r="O90" s="1310"/>
      <c r="P90" s="1313" t="str">
        <f t="shared" si="10"/>
        <v>Included</v>
      </c>
      <c r="Q90" s="1313">
        <f t="shared" si="6"/>
        <v>0</v>
      </c>
      <c r="R90" s="786">
        <f t="shared" si="7"/>
        <v>0</v>
      </c>
      <c r="S90" s="786">
        <f t="shared" si="8"/>
        <v>0.18</v>
      </c>
      <c r="T90" s="787">
        <f t="shared" si="9"/>
        <v>0</v>
      </c>
      <c r="U90" s="787"/>
      <c r="AD90" s="936"/>
    </row>
    <row r="91" spans="1:30" s="786" customFormat="1" ht="16.5">
      <c r="A91" s="1271">
        <v>73</v>
      </c>
      <c r="B91" s="1269">
        <v>7000009415</v>
      </c>
      <c r="C91" s="1269">
        <v>1950</v>
      </c>
      <c r="D91" s="1269">
        <v>550</v>
      </c>
      <c r="E91" s="1269">
        <v>30</v>
      </c>
      <c r="F91" s="1269" t="s">
        <v>868</v>
      </c>
      <c r="G91" s="1269">
        <v>100000972</v>
      </c>
      <c r="H91" s="1269">
        <v>998736</v>
      </c>
      <c r="I91" s="1353" t="s">
        <v>1015</v>
      </c>
      <c r="J91" s="1274">
        <v>0.18</v>
      </c>
      <c r="K91" s="1335" t="s">
        <v>1015</v>
      </c>
      <c r="L91" s="1269" t="s">
        <v>754</v>
      </c>
      <c r="M91" s="1269" t="s">
        <v>584</v>
      </c>
      <c r="N91" s="1302">
        <v>4</v>
      </c>
      <c r="O91" s="1310"/>
      <c r="P91" s="1313" t="str">
        <f t="shared" si="10"/>
        <v>Included</v>
      </c>
      <c r="Q91" s="1313">
        <f t="shared" si="6"/>
        <v>0</v>
      </c>
      <c r="R91" s="786">
        <f t="shared" si="7"/>
        <v>0</v>
      </c>
      <c r="S91" s="786">
        <f t="shared" si="8"/>
        <v>0.18</v>
      </c>
      <c r="T91" s="787">
        <f t="shared" si="9"/>
        <v>0</v>
      </c>
      <c r="U91" s="787"/>
      <c r="AD91" s="936"/>
    </row>
    <row r="92" spans="1:30" s="786" customFormat="1" ht="16.5">
      <c r="A92" s="1271">
        <v>74</v>
      </c>
      <c r="B92" s="1269">
        <v>7000009415</v>
      </c>
      <c r="C92" s="1269">
        <v>1950</v>
      </c>
      <c r="D92" s="1269">
        <v>550</v>
      </c>
      <c r="E92" s="1269">
        <v>40</v>
      </c>
      <c r="F92" s="1269" t="s">
        <v>868</v>
      </c>
      <c r="G92" s="1269">
        <v>100000973</v>
      </c>
      <c r="H92" s="1269">
        <v>998736</v>
      </c>
      <c r="I92" s="1353" t="s">
        <v>1015</v>
      </c>
      <c r="J92" s="1274">
        <v>0.18</v>
      </c>
      <c r="K92" s="1335" t="s">
        <v>1015</v>
      </c>
      <c r="L92" s="1269" t="s">
        <v>755</v>
      </c>
      <c r="M92" s="1269" t="s">
        <v>584</v>
      </c>
      <c r="N92" s="1302">
        <v>2</v>
      </c>
      <c r="O92" s="1310"/>
      <c r="P92" s="1313" t="str">
        <f t="shared" si="10"/>
        <v>Included</v>
      </c>
      <c r="Q92" s="1313">
        <f t="shared" si="6"/>
        <v>0</v>
      </c>
      <c r="R92" s="786">
        <f t="shared" si="7"/>
        <v>0</v>
      </c>
      <c r="S92" s="786">
        <f t="shared" si="8"/>
        <v>0.18</v>
      </c>
      <c r="T92" s="787">
        <f t="shared" si="9"/>
        <v>0</v>
      </c>
      <c r="U92" s="787"/>
      <c r="AD92" s="936"/>
    </row>
    <row r="93" spans="1:30" s="786" customFormat="1" ht="16.5">
      <c r="A93" s="1271">
        <v>75</v>
      </c>
      <c r="B93" s="1269">
        <v>7000009415</v>
      </c>
      <c r="C93" s="1269">
        <v>1950</v>
      </c>
      <c r="D93" s="1269">
        <v>550</v>
      </c>
      <c r="E93" s="1269">
        <v>50</v>
      </c>
      <c r="F93" s="1269" t="s">
        <v>868</v>
      </c>
      <c r="G93" s="1269">
        <v>100000975</v>
      </c>
      <c r="H93" s="1269">
        <v>995461</v>
      </c>
      <c r="I93" s="1353" t="s">
        <v>1015</v>
      </c>
      <c r="J93" s="1274">
        <v>0.18</v>
      </c>
      <c r="K93" s="1335" t="s">
        <v>1015</v>
      </c>
      <c r="L93" s="1269" t="s">
        <v>756</v>
      </c>
      <c r="M93" s="1269" t="s">
        <v>584</v>
      </c>
      <c r="N93" s="1302">
        <v>25</v>
      </c>
      <c r="O93" s="1310"/>
      <c r="P93" s="1313" t="str">
        <f t="shared" si="10"/>
        <v>Included</v>
      </c>
      <c r="Q93" s="1313">
        <f t="shared" si="6"/>
        <v>0</v>
      </c>
      <c r="R93" s="786">
        <f t="shared" si="7"/>
        <v>0</v>
      </c>
      <c r="S93" s="786">
        <f t="shared" si="8"/>
        <v>0.18</v>
      </c>
      <c r="T93" s="787">
        <f t="shared" si="9"/>
        <v>0</v>
      </c>
      <c r="U93" s="787"/>
      <c r="AD93" s="936"/>
    </row>
    <row r="94" spans="1:30" s="786" customFormat="1" ht="16.5">
      <c r="A94" s="1271">
        <v>76</v>
      </c>
      <c r="B94" s="1269">
        <v>7000009415</v>
      </c>
      <c r="C94" s="1269">
        <v>1950</v>
      </c>
      <c r="D94" s="1269">
        <v>550</v>
      </c>
      <c r="E94" s="1269">
        <v>60</v>
      </c>
      <c r="F94" s="1269" t="s">
        <v>868</v>
      </c>
      <c r="G94" s="1269">
        <v>100002752</v>
      </c>
      <c r="H94" s="1269">
        <v>998736</v>
      </c>
      <c r="I94" s="1353" t="s">
        <v>1015</v>
      </c>
      <c r="J94" s="1274">
        <v>0.18</v>
      </c>
      <c r="K94" s="1335" t="s">
        <v>1015</v>
      </c>
      <c r="L94" s="1269" t="s">
        <v>891</v>
      </c>
      <c r="M94" s="1269" t="s">
        <v>584</v>
      </c>
      <c r="N94" s="1302">
        <v>5</v>
      </c>
      <c r="O94" s="1310"/>
      <c r="P94" s="1313" t="str">
        <f t="shared" si="10"/>
        <v>Included</v>
      </c>
      <c r="Q94" s="1313">
        <f t="shared" si="6"/>
        <v>0</v>
      </c>
      <c r="R94" s="786">
        <f t="shared" si="7"/>
        <v>0</v>
      </c>
      <c r="S94" s="786">
        <f t="shared" si="8"/>
        <v>0.18</v>
      </c>
      <c r="T94" s="787">
        <f t="shared" si="9"/>
        <v>0</v>
      </c>
      <c r="U94" s="787"/>
      <c r="AD94" s="936"/>
    </row>
    <row r="95" spans="1:30" s="786" customFormat="1" ht="49.5">
      <c r="A95" s="1271">
        <v>77</v>
      </c>
      <c r="B95" s="1269">
        <v>7000009415</v>
      </c>
      <c r="C95" s="1269">
        <v>1950</v>
      </c>
      <c r="D95" s="1269">
        <v>550</v>
      </c>
      <c r="E95" s="1269">
        <v>80</v>
      </c>
      <c r="F95" s="1269" t="s">
        <v>868</v>
      </c>
      <c r="G95" s="1269">
        <v>100001010</v>
      </c>
      <c r="H95" s="1269">
        <v>998736</v>
      </c>
      <c r="I95" s="1353" t="s">
        <v>1015</v>
      </c>
      <c r="J95" s="1274">
        <v>0.18</v>
      </c>
      <c r="K95" s="1335" t="s">
        <v>1015</v>
      </c>
      <c r="L95" s="1269" t="s">
        <v>655</v>
      </c>
      <c r="M95" s="1269" t="s">
        <v>585</v>
      </c>
      <c r="N95" s="1302">
        <v>1</v>
      </c>
      <c r="O95" s="1310"/>
      <c r="P95" s="1313" t="str">
        <f t="shared" si="10"/>
        <v>Included</v>
      </c>
      <c r="Q95" s="1313">
        <f t="shared" si="6"/>
        <v>0</v>
      </c>
      <c r="R95" s="786">
        <f t="shared" si="7"/>
        <v>0</v>
      </c>
      <c r="S95" s="786">
        <f t="shared" si="8"/>
        <v>0.18</v>
      </c>
      <c r="T95" s="787">
        <f t="shared" si="9"/>
        <v>0</v>
      </c>
      <c r="U95" s="787"/>
      <c r="AD95" s="936"/>
    </row>
    <row r="96" spans="1:30" s="786" customFormat="1" ht="49.5">
      <c r="A96" s="1271">
        <v>78</v>
      </c>
      <c r="B96" s="1269">
        <v>7000009415</v>
      </c>
      <c r="C96" s="1269">
        <v>1950</v>
      </c>
      <c r="D96" s="1269">
        <v>550</v>
      </c>
      <c r="E96" s="1269">
        <v>90</v>
      </c>
      <c r="F96" s="1269" t="s">
        <v>868</v>
      </c>
      <c r="G96" s="1269">
        <v>100000981</v>
      </c>
      <c r="H96" s="1269">
        <v>998736</v>
      </c>
      <c r="I96" s="1353" t="s">
        <v>1015</v>
      </c>
      <c r="J96" s="1274">
        <v>0.18</v>
      </c>
      <c r="K96" s="1335" t="s">
        <v>1015</v>
      </c>
      <c r="L96" s="1269" t="s">
        <v>892</v>
      </c>
      <c r="M96" s="1269" t="s">
        <v>585</v>
      </c>
      <c r="N96" s="1302">
        <v>10</v>
      </c>
      <c r="O96" s="1310"/>
      <c r="P96" s="1313" t="str">
        <f t="shared" si="10"/>
        <v>Included</v>
      </c>
      <c r="Q96" s="1313">
        <f t="shared" si="6"/>
        <v>0</v>
      </c>
      <c r="R96" s="786">
        <f t="shared" si="7"/>
        <v>0</v>
      </c>
      <c r="S96" s="786">
        <f t="shared" si="8"/>
        <v>0.18</v>
      </c>
      <c r="T96" s="787">
        <f t="shared" si="9"/>
        <v>0</v>
      </c>
      <c r="U96" s="787"/>
      <c r="AD96" s="936"/>
    </row>
    <row r="97" spans="1:30" s="786" customFormat="1" ht="49.5">
      <c r="A97" s="1271">
        <v>79</v>
      </c>
      <c r="B97" s="1269">
        <v>7000009415</v>
      </c>
      <c r="C97" s="1269">
        <v>1950</v>
      </c>
      <c r="D97" s="1269">
        <v>550</v>
      </c>
      <c r="E97" s="1269">
        <v>110</v>
      </c>
      <c r="F97" s="1269" t="s">
        <v>868</v>
      </c>
      <c r="G97" s="1269">
        <v>100001009</v>
      </c>
      <c r="H97" s="1269">
        <v>998736</v>
      </c>
      <c r="I97" s="1353" t="s">
        <v>1015</v>
      </c>
      <c r="J97" s="1274">
        <v>0.18</v>
      </c>
      <c r="K97" s="1335" t="s">
        <v>1015</v>
      </c>
      <c r="L97" s="1269" t="s">
        <v>893</v>
      </c>
      <c r="M97" s="1269" t="s">
        <v>585</v>
      </c>
      <c r="N97" s="1302">
        <v>7</v>
      </c>
      <c r="O97" s="1310"/>
      <c r="P97" s="1313" t="str">
        <f t="shared" si="10"/>
        <v>Included</v>
      </c>
      <c r="Q97" s="1313">
        <f t="shared" si="6"/>
        <v>0</v>
      </c>
      <c r="R97" s="786">
        <f t="shared" si="7"/>
        <v>0</v>
      </c>
      <c r="S97" s="786">
        <f t="shared" si="8"/>
        <v>0.18</v>
      </c>
      <c r="T97" s="787">
        <f t="shared" si="9"/>
        <v>0</v>
      </c>
      <c r="U97" s="787"/>
      <c r="AD97" s="936"/>
    </row>
    <row r="98" spans="1:30" s="786" customFormat="1" ht="16.5">
      <c r="A98" s="1271">
        <v>80</v>
      </c>
      <c r="B98" s="1269">
        <v>7000009415</v>
      </c>
      <c r="C98" s="1269">
        <v>1950</v>
      </c>
      <c r="D98" s="1269">
        <v>550</v>
      </c>
      <c r="E98" s="1269">
        <v>130</v>
      </c>
      <c r="F98" s="1269" t="s">
        <v>868</v>
      </c>
      <c r="G98" s="1269">
        <v>100000980</v>
      </c>
      <c r="H98" s="1269">
        <v>995461</v>
      </c>
      <c r="I98" s="1353" t="s">
        <v>1015</v>
      </c>
      <c r="J98" s="1274">
        <v>0.18</v>
      </c>
      <c r="K98" s="1335" t="s">
        <v>1015</v>
      </c>
      <c r="L98" s="1269" t="s">
        <v>760</v>
      </c>
      <c r="M98" s="1269" t="s">
        <v>585</v>
      </c>
      <c r="N98" s="1302">
        <v>1</v>
      </c>
      <c r="O98" s="1310"/>
      <c r="P98" s="1313" t="str">
        <f t="shared" si="10"/>
        <v>Included</v>
      </c>
      <c r="Q98" s="1313">
        <f t="shared" si="6"/>
        <v>0</v>
      </c>
      <c r="R98" s="786">
        <f t="shared" si="7"/>
        <v>0</v>
      </c>
      <c r="S98" s="786">
        <f t="shared" si="8"/>
        <v>0.18</v>
      </c>
      <c r="T98" s="787">
        <f t="shared" si="9"/>
        <v>0</v>
      </c>
      <c r="U98" s="787"/>
      <c r="AD98" s="936"/>
    </row>
    <row r="99" spans="1:30" s="786" customFormat="1" ht="16.5">
      <c r="A99" s="1271">
        <v>81</v>
      </c>
      <c r="B99" s="1269">
        <v>7000009415</v>
      </c>
      <c r="C99" s="1269">
        <v>1950</v>
      </c>
      <c r="D99" s="1269">
        <v>550</v>
      </c>
      <c r="E99" s="1269">
        <v>140</v>
      </c>
      <c r="F99" s="1269" t="s">
        <v>868</v>
      </c>
      <c r="G99" s="1269">
        <v>100001871</v>
      </c>
      <c r="H99" s="1269">
        <v>995461</v>
      </c>
      <c r="I99" s="1353" t="s">
        <v>1015</v>
      </c>
      <c r="J99" s="1274">
        <v>0.18</v>
      </c>
      <c r="K99" s="1335" t="s">
        <v>1015</v>
      </c>
      <c r="L99" s="1269" t="s">
        <v>894</v>
      </c>
      <c r="M99" s="1269" t="s">
        <v>585</v>
      </c>
      <c r="N99" s="1302">
        <v>4</v>
      </c>
      <c r="O99" s="1310"/>
      <c r="P99" s="1313" t="str">
        <f t="shared" si="10"/>
        <v>Included</v>
      </c>
      <c r="Q99" s="1313">
        <f t="shared" si="6"/>
        <v>0</v>
      </c>
      <c r="R99" s="786">
        <f t="shared" si="7"/>
        <v>0</v>
      </c>
      <c r="S99" s="786">
        <f t="shared" si="8"/>
        <v>0.18</v>
      </c>
      <c r="T99" s="787">
        <f t="shared" si="9"/>
        <v>0</v>
      </c>
      <c r="U99" s="787"/>
      <c r="AD99" s="936"/>
    </row>
    <row r="100" spans="1:30" s="786" customFormat="1" ht="16.5">
      <c r="A100" s="1271">
        <v>82</v>
      </c>
      <c r="B100" s="1269">
        <v>7000009415</v>
      </c>
      <c r="C100" s="1269">
        <v>1950</v>
      </c>
      <c r="D100" s="1269">
        <v>550</v>
      </c>
      <c r="E100" s="1269">
        <v>150</v>
      </c>
      <c r="F100" s="1269" t="s">
        <v>868</v>
      </c>
      <c r="G100" s="1269">
        <v>100002062</v>
      </c>
      <c r="H100" s="1269">
        <v>995461</v>
      </c>
      <c r="I100" s="1353" t="s">
        <v>1015</v>
      </c>
      <c r="J100" s="1274">
        <v>0.18</v>
      </c>
      <c r="K100" s="1335" t="s">
        <v>1015</v>
      </c>
      <c r="L100" s="1269" t="s">
        <v>895</v>
      </c>
      <c r="M100" s="1269" t="s">
        <v>585</v>
      </c>
      <c r="N100" s="1302">
        <v>4</v>
      </c>
      <c r="O100" s="1310"/>
      <c r="P100" s="1313" t="str">
        <f t="shared" si="10"/>
        <v>Included</v>
      </c>
      <c r="Q100" s="1313">
        <f t="shared" si="6"/>
        <v>0</v>
      </c>
      <c r="R100" s="786">
        <f t="shared" si="7"/>
        <v>0</v>
      </c>
      <c r="S100" s="786">
        <f t="shared" si="8"/>
        <v>0.18</v>
      </c>
      <c r="T100" s="787">
        <f t="shared" si="9"/>
        <v>0</v>
      </c>
      <c r="U100" s="787"/>
      <c r="AD100" s="936"/>
    </row>
    <row r="101" spans="1:30" s="786" customFormat="1" ht="16.5">
      <c r="A101" s="1271">
        <v>83</v>
      </c>
      <c r="B101" s="1269">
        <v>7000009415</v>
      </c>
      <c r="C101" s="1269">
        <v>1960</v>
      </c>
      <c r="D101" s="1269">
        <v>560</v>
      </c>
      <c r="E101" s="1269">
        <v>10</v>
      </c>
      <c r="F101" s="1269" t="s">
        <v>869</v>
      </c>
      <c r="G101" s="1269">
        <v>100001021</v>
      </c>
      <c r="H101" s="1269">
        <v>995461</v>
      </c>
      <c r="I101" s="1353" t="s">
        <v>1015</v>
      </c>
      <c r="J101" s="1274">
        <v>0.18</v>
      </c>
      <c r="K101" s="1335" t="s">
        <v>1015</v>
      </c>
      <c r="L101" s="1269" t="s">
        <v>603</v>
      </c>
      <c r="M101" s="1269" t="s">
        <v>584</v>
      </c>
      <c r="N101" s="1302">
        <v>8</v>
      </c>
      <c r="O101" s="1310"/>
      <c r="P101" s="1313" t="str">
        <f t="shared" si="10"/>
        <v>Included</v>
      </c>
      <c r="Q101" s="1313">
        <f t="shared" si="6"/>
        <v>0</v>
      </c>
      <c r="R101" s="786">
        <f t="shared" si="7"/>
        <v>0</v>
      </c>
      <c r="S101" s="786">
        <f t="shared" si="8"/>
        <v>0.18</v>
      </c>
      <c r="T101" s="787">
        <f t="shared" si="9"/>
        <v>0</v>
      </c>
      <c r="U101" s="787"/>
      <c r="AD101" s="936"/>
    </row>
    <row r="102" spans="1:30" s="786" customFormat="1" ht="16.5">
      <c r="A102" s="1271">
        <v>84</v>
      </c>
      <c r="B102" s="1269">
        <v>7000009415</v>
      </c>
      <c r="C102" s="1269">
        <v>1960</v>
      </c>
      <c r="D102" s="1269">
        <v>560</v>
      </c>
      <c r="E102" s="1269">
        <v>20</v>
      </c>
      <c r="F102" s="1269" t="s">
        <v>869</v>
      </c>
      <c r="G102" s="1269">
        <v>100001022</v>
      </c>
      <c r="H102" s="1269">
        <v>998731</v>
      </c>
      <c r="I102" s="1353" t="s">
        <v>1015</v>
      </c>
      <c r="J102" s="1274">
        <v>0.18</v>
      </c>
      <c r="K102" s="1335" t="s">
        <v>1015</v>
      </c>
      <c r="L102" s="1269" t="s">
        <v>763</v>
      </c>
      <c r="M102" s="1269" t="s">
        <v>584</v>
      </c>
      <c r="N102" s="1302">
        <v>5</v>
      </c>
      <c r="O102" s="1310"/>
      <c r="P102" s="1313" t="str">
        <f t="shared" si="10"/>
        <v>Included</v>
      </c>
      <c r="Q102" s="1313">
        <f t="shared" si="6"/>
        <v>0</v>
      </c>
      <c r="R102" s="786">
        <f t="shared" si="7"/>
        <v>0</v>
      </c>
      <c r="S102" s="786">
        <f t="shared" si="8"/>
        <v>0.18</v>
      </c>
      <c r="T102" s="787">
        <f t="shared" si="9"/>
        <v>0</v>
      </c>
      <c r="U102" s="787"/>
      <c r="AD102" s="936"/>
    </row>
    <row r="103" spans="1:30" s="786" customFormat="1" ht="16.5">
      <c r="A103" s="1271">
        <v>85</v>
      </c>
      <c r="B103" s="1269">
        <v>7000009415</v>
      </c>
      <c r="C103" s="1269">
        <v>1960</v>
      </c>
      <c r="D103" s="1269">
        <v>560</v>
      </c>
      <c r="E103" s="1269">
        <v>30</v>
      </c>
      <c r="F103" s="1269" t="s">
        <v>869</v>
      </c>
      <c r="G103" s="1269">
        <v>100001024</v>
      </c>
      <c r="H103" s="1269">
        <v>998731</v>
      </c>
      <c r="I103" s="1353" t="s">
        <v>1015</v>
      </c>
      <c r="J103" s="1274">
        <v>0.18</v>
      </c>
      <c r="K103" s="1335" t="s">
        <v>1015</v>
      </c>
      <c r="L103" s="1269" t="s">
        <v>764</v>
      </c>
      <c r="M103" s="1269" t="s">
        <v>584</v>
      </c>
      <c r="N103" s="1302">
        <v>15</v>
      </c>
      <c r="O103" s="1310"/>
      <c r="P103" s="1313" t="str">
        <f t="shared" si="10"/>
        <v>Included</v>
      </c>
      <c r="Q103" s="1313">
        <f t="shared" si="6"/>
        <v>0</v>
      </c>
      <c r="R103" s="786">
        <f t="shared" si="7"/>
        <v>0</v>
      </c>
      <c r="S103" s="786">
        <f t="shared" si="8"/>
        <v>0.18</v>
      </c>
      <c r="T103" s="787">
        <f t="shared" si="9"/>
        <v>0</v>
      </c>
      <c r="U103" s="787"/>
      <c r="AD103" s="936"/>
    </row>
    <row r="104" spans="1:30" s="786" customFormat="1" ht="33">
      <c r="A104" s="1271">
        <v>86</v>
      </c>
      <c r="B104" s="1269">
        <v>7000009415</v>
      </c>
      <c r="C104" s="1269">
        <v>1960</v>
      </c>
      <c r="D104" s="1269">
        <v>560</v>
      </c>
      <c r="E104" s="1269">
        <v>40</v>
      </c>
      <c r="F104" s="1269" t="s">
        <v>869</v>
      </c>
      <c r="G104" s="1269">
        <v>100001052</v>
      </c>
      <c r="H104" s="1269">
        <v>998731</v>
      </c>
      <c r="I104" s="1353" t="s">
        <v>1015</v>
      </c>
      <c r="J104" s="1274">
        <v>0.18</v>
      </c>
      <c r="K104" s="1335" t="s">
        <v>1015</v>
      </c>
      <c r="L104" s="1269" t="s">
        <v>896</v>
      </c>
      <c r="M104" s="1269" t="s">
        <v>584</v>
      </c>
      <c r="N104" s="1302">
        <v>8</v>
      </c>
      <c r="O104" s="1310"/>
      <c r="P104" s="1313" t="str">
        <f t="shared" si="10"/>
        <v>Included</v>
      </c>
      <c r="Q104" s="1313">
        <f t="shared" si="6"/>
        <v>0</v>
      </c>
      <c r="R104" s="786">
        <f t="shared" si="7"/>
        <v>0</v>
      </c>
      <c r="S104" s="786">
        <f t="shared" si="8"/>
        <v>0.18</v>
      </c>
      <c r="T104" s="787">
        <f t="shared" si="9"/>
        <v>0</v>
      </c>
      <c r="U104" s="787"/>
      <c r="AD104" s="936"/>
    </row>
    <row r="105" spans="1:30" s="786" customFormat="1" ht="33">
      <c r="A105" s="1271">
        <v>87</v>
      </c>
      <c r="B105" s="1269">
        <v>7000009415</v>
      </c>
      <c r="C105" s="1269">
        <v>1960</v>
      </c>
      <c r="D105" s="1269">
        <v>560</v>
      </c>
      <c r="E105" s="1269">
        <v>50</v>
      </c>
      <c r="F105" s="1269" t="s">
        <v>869</v>
      </c>
      <c r="G105" s="1269">
        <v>100001051</v>
      </c>
      <c r="H105" s="1269">
        <v>998731</v>
      </c>
      <c r="I105" s="1353" t="s">
        <v>1015</v>
      </c>
      <c r="J105" s="1274">
        <v>0.18</v>
      </c>
      <c r="K105" s="1335" t="s">
        <v>1015</v>
      </c>
      <c r="L105" s="1269" t="s">
        <v>657</v>
      </c>
      <c r="M105" s="1269" t="s">
        <v>584</v>
      </c>
      <c r="N105" s="1302">
        <v>8</v>
      </c>
      <c r="O105" s="1310"/>
      <c r="P105" s="1313" t="str">
        <f t="shared" si="10"/>
        <v>Included</v>
      </c>
      <c r="Q105" s="1313">
        <f t="shared" si="6"/>
        <v>0</v>
      </c>
      <c r="R105" s="786">
        <f t="shared" si="7"/>
        <v>0</v>
      </c>
      <c r="S105" s="786">
        <f t="shared" si="8"/>
        <v>0.18</v>
      </c>
      <c r="T105" s="787">
        <f t="shared" si="9"/>
        <v>0</v>
      </c>
      <c r="U105" s="787"/>
      <c r="AD105" s="936"/>
    </row>
    <row r="106" spans="1:30" s="786" customFormat="1" ht="16.5">
      <c r="A106" s="1271">
        <v>88</v>
      </c>
      <c r="B106" s="1269">
        <v>7000009415</v>
      </c>
      <c r="C106" s="1269">
        <v>1960</v>
      </c>
      <c r="D106" s="1269">
        <v>560</v>
      </c>
      <c r="E106" s="1269">
        <v>70</v>
      </c>
      <c r="F106" s="1269" t="s">
        <v>869</v>
      </c>
      <c r="G106" s="1269">
        <v>100002441</v>
      </c>
      <c r="H106" s="1269">
        <v>998731</v>
      </c>
      <c r="I106" s="1353" t="s">
        <v>1015</v>
      </c>
      <c r="J106" s="1274">
        <v>0.18</v>
      </c>
      <c r="K106" s="1335" t="s">
        <v>1015</v>
      </c>
      <c r="L106" s="1269" t="s">
        <v>897</v>
      </c>
      <c r="M106" s="1269" t="s">
        <v>584</v>
      </c>
      <c r="N106" s="1302">
        <v>1</v>
      </c>
      <c r="O106" s="1310"/>
      <c r="P106" s="1313" t="str">
        <f t="shared" si="10"/>
        <v>Included</v>
      </c>
      <c r="Q106" s="1313">
        <f t="shared" si="6"/>
        <v>0</v>
      </c>
      <c r="R106" s="786">
        <f t="shared" si="7"/>
        <v>0</v>
      </c>
      <c r="S106" s="786">
        <f t="shared" si="8"/>
        <v>0.18</v>
      </c>
      <c r="T106" s="787">
        <f t="shared" si="9"/>
        <v>0</v>
      </c>
      <c r="U106" s="787"/>
      <c r="AD106" s="936"/>
    </row>
    <row r="107" spans="1:30" s="786" customFormat="1" ht="16.5">
      <c r="A107" s="1271">
        <v>89</v>
      </c>
      <c r="B107" s="1269">
        <v>7000009415</v>
      </c>
      <c r="C107" s="1269">
        <v>1960</v>
      </c>
      <c r="D107" s="1269">
        <v>560</v>
      </c>
      <c r="E107" s="1269">
        <v>80</v>
      </c>
      <c r="F107" s="1269" t="s">
        <v>869</v>
      </c>
      <c r="G107" s="1269">
        <v>100001087</v>
      </c>
      <c r="H107" s="1269">
        <v>998739</v>
      </c>
      <c r="I107" s="1353" t="s">
        <v>1015</v>
      </c>
      <c r="J107" s="1274">
        <v>0.18</v>
      </c>
      <c r="K107" s="1335" t="s">
        <v>1015</v>
      </c>
      <c r="L107" s="1269" t="s">
        <v>768</v>
      </c>
      <c r="M107" s="1269" t="s">
        <v>591</v>
      </c>
      <c r="N107" s="1302">
        <v>1</v>
      </c>
      <c r="O107" s="1310"/>
      <c r="P107" s="1313" t="str">
        <f t="shared" si="10"/>
        <v>Included</v>
      </c>
      <c r="Q107" s="1313">
        <f t="shared" si="6"/>
        <v>0</v>
      </c>
      <c r="R107" s="786">
        <f t="shared" si="7"/>
        <v>0</v>
      </c>
      <c r="S107" s="786">
        <f t="shared" si="8"/>
        <v>0.18</v>
      </c>
      <c r="T107" s="787">
        <f t="shared" si="9"/>
        <v>0</v>
      </c>
      <c r="U107" s="787"/>
      <c r="AD107" s="936"/>
    </row>
    <row r="108" spans="1:30" s="786" customFormat="1" ht="16.5">
      <c r="A108" s="1271">
        <v>90</v>
      </c>
      <c r="B108" s="1269">
        <v>7000009415</v>
      </c>
      <c r="C108" s="1269">
        <v>1960</v>
      </c>
      <c r="D108" s="1269">
        <v>560</v>
      </c>
      <c r="E108" s="1269">
        <v>90</v>
      </c>
      <c r="F108" s="1269" t="s">
        <v>869</v>
      </c>
      <c r="G108" s="1269">
        <v>100001885</v>
      </c>
      <c r="H108" s="1269">
        <v>998739</v>
      </c>
      <c r="I108" s="1353" t="s">
        <v>1015</v>
      </c>
      <c r="J108" s="1274">
        <v>0.18</v>
      </c>
      <c r="K108" s="1335" t="s">
        <v>1015</v>
      </c>
      <c r="L108" s="1269" t="s">
        <v>769</v>
      </c>
      <c r="M108" s="1269" t="s">
        <v>584</v>
      </c>
      <c r="N108" s="1302">
        <v>2</v>
      </c>
      <c r="O108" s="1310"/>
      <c r="P108" s="1313" t="str">
        <f t="shared" si="10"/>
        <v>Included</v>
      </c>
      <c r="Q108" s="1313">
        <f t="shared" si="6"/>
        <v>0</v>
      </c>
      <c r="R108" s="786">
        <f t="shared" si="7"/>
        <v>0</v>
      </c>
      <c r="S108" s="786">
        <f t="shared" si="8"/>
        <v>0.18</v>
      </c>
      <c r="T108" s="787">
        <f t="shared" si="9"/>
        <v>0</v>
      </c>
      <c r="U108" s="787"/>
      <c r="AD108" s="936"/>
    </row>
    <row r="109" spans="1:30" s="786" customFormat="1" ht="33">
      <c r="A109" s="1271">
        <v>91</v>
      </c>
      <c r="B109" s="1269">
        <v>7000009415</v>
      </c>
      <c r="C109" s="1269">
        <v>1960</v>
      </c>
      <c r="D109" s="1269">
        <v>560</v>
      </c>
      <c r="E109" s="1269">
        <v>100</v>
      </c>
      <c r="F109" s="1269" t="s">
        <v>869</v>
      </c>
      <c r="G109" s="1269">
        <v>100001118</v>
      </c>
      <c r="H109" s="1269">
        <v>998739</v>
      </c>
      <c r="I109" s="1353" t="s">
        <v>1015</v>
      </c>
      <c r="J109" s="1274">
        <v>0.18</v>
      </c>
      <c r="K109" s="1335" t="s">
        <v>1015</v>
      </c>
      <c r="L109" s="1269" t="s">
        <v>905</v>
      </c>
      <c r="M109" s="1269" t="s">
        <v>771</v>
      </c>
      <c r="N109" s="1302">
        <v>1</v>
      </c>
      <c r="O109" s="1310"/>
      <c r="P109" s="1313" t="str">
        <f t="shared" si="10"/>
        <v>Included</v>
      </c>
      <c r="Q109" s="1313">
        <f t="shared" si="6"/>
        <v>0</v>
      </c>
      <c r="R109" s="786">
        <f t="shared" si="7"/>
        <v>0</v>
      </c>
      <c r="S109" s="786">
        <f t="shared" si="8"/>
        <v>0.18</v>
      </c>
      <c r="T109" s="787">
        <f t="shared" si="9"/>
        <v>0</v>
      </c>
      <c r="U109" s="787"/>
      <c r="AD109" s="936"/>
    </row>
    <row r="110" spans="1:30" s="786" customFormat="1" ht="33">
      <c r="A110" s="1271">
        <v>92</v>
      </c>
      <c r="B110" s="1269">
        <v>7000009415</v>
      </c>
      <c r="C110" s="1269">
        <v>1960</v>
      </c>
      <c r="D110" s="1269">
        <v>560</v>
      </c>
      <c r="E110" s="1269">
        <v>110</v>
      </c>
      <c r="F110" s="1269" t="s">
        <v>869</v>
      </c>
      <c r="G110" s="1269">
        <v>100002750</v>
      </c>
      <c r="H110" s="1269">
        <v>998739</v>
      </c>
      <c r="I110" s="1353" t="s">
        <v>1015</v>
      </c>
      <c r="J110" s="1274">
        <v>0.18</v>
      </c>
      <c r="K110" s="1335" t="s">
        <v>1015</v>
      </c>
      <c r="L110" s="1269" t="s">
        <v>898</v>
      </c>
      <c r="M110" s="1269" t="s">
        <v>585</v>
      </c>
      <c r="N110" s="1302">
        <v>1</v>
      </c>
      <c r="O110" s="1310"/>
      <c r="P110" s="1313" t="str">
        <f t="shared" si="10"/>
        <v>Included</v>
      </c>
      <c r="Q110" s="1313">
        <f t="shared" si="6"/>
        <v>0</v>
      </c>
      <c r="R110" s="786">
        <f t="shared" si="7"/>
        <v>0</v>
      </c>
      <c r="S110" s="786">
        <f t="shared" si="8"/>
        <v>0.18</v>
      </c>
      <c r="T110" s="787">
        <f t="shared" si="9"/>
        <v>0</v>
      </c>
      <c r="U110" s="787"/>
      <c r="AD110" s="936"/>
    </row>
    <row r="111" spans="1:30" s="786" customFormat="1" ht="16.5">
      <c r="A111" s="1271">
        <v>93</v>
      </c>
      <c r="B111" s="1269">
        <v>7000009415</v>
      </c>
      <c r="C111" s="1269">
        <v>1960</v>
      </c>
      <c r="D111" s="1269">
        <v>560</v>
      </c>
      <c r="E111" s="1269">
        <v>120</v>
      </c>
      <c r="F111" s="1269" t="s">
        <v>869</v>
      </c>
      <c r="G111" s="1269">
        <v>100001115</v>
      </c>
      <c r="H111" s="1269">
        <v>998739</v>
      </c>
      <c r="I111" s="1353" t="s">
        <v>1015</v>
      </c>
      <c r="J111" s="1274">
        <v>0.18</v>
      </c>
      <c r="K111" s="1335" t="s">
        <v>1015</v>
      </c>
      <c r="L111" s="1269" t="s">
        <v>773</v>
      </c>
      <c r="M111" s="1269" t="s">
        <v>585</v>
      </c>
      <c r="N111" s="1302">
        <v>4</v>
      </c>
      <c r="O111" s="1310"/>
      <c r="P111" s="1313" t="str">
        <f t="shared" si="10"/>
        <v>Included</v>
      </c>
      <c r="Q111" s="1313">
        <f t="shared" si="6"/>
        <v>0</v>
      </c>
      <c r="R111" s="786">
        <f t="shared" si="7"/>
        <v>0</v>
      </c>
      <c r="S111" s="786">
        <f t="shared" si="8"/>
        <v>0.18</v>
      </c>
      <c r="T111" s="787">
        <f t="shared" si="9"/>
        <v>0</v>
      </c>
      <c r="U111" s="787"/>
      <c r="AD111" s="936"/>
    </row>
    <row r="112" spans="1:30" s="786" customFormat="1" ht="33">
      <c r="A112" s="1271">
        <v>94</v>
      </c>
      <c r="B112" s="1269">
        <v>7000009415</v>
      </c>
      <c r="C112" s="1269">
        <v>1960</v>
      </c>
      <c r="D112" s="1269">
        <v>560</v>
      </c>
      <c r="E112" s="1269">
        <v>140</v>
      </c>
      <c r="F112" s="1269" t="s">
        <v>869</v>
      </c>
      <c r="G112" s="1269">
        <v>100004931</v>
      </c>
      <c r="H112" s="1269">
        <v>998731</v>
      </c>
      <c r="I112" s="1353" t="s">
        <v>1015</v>
      </c>
      <c r="J112" s="1274">
        <v>0.18</v>
      </c>
      <c r="K112" s="1335" t="s">
        <v>1015</v>
      </c>
      <c r="L112" s="1269" t="s">
        <v>653</v>
      </c>
      <c r="M112" s="1269" t="s">
        <v>584</v>
      </c>
      <c r="N112" s="1302">
        <v>350</v>
      </c>
      <c r="O112" s="1310"/>
      <c r="P112" s="1313" t="str">
        <f t="shared" si="10"/>
        <v>Included</v>
      </c>
      <c r="Q112" s="1313">
        <f t="shared" si="6"/>
        <v>0</v>
      </c>
      <c r="R112" s="786">
        <f t="shared" si="7"/>
        <v>0</v>
      </c>
      <c r="S112" s="786">
        <f t="shared" si="8"/>
        <v>0.18</v>
      </c>
      <c r="T112" s="787">
        <f t="shared" si="9"/>
        <v>0</v>
      </c>
      <c r="U112" s="787"/>
      <c r="AD112" s="936"/>
    </row>
    <row r="113" spans="1:30" s="786" customFormat="1" ht="16.5">
      <c r="A113" s="1271">
        <v>95</v>
      </c>
      <c r="B113" s="1269">
        <v>7000009415</v>
      </c>
      <c r="C113" s="1269">
        <v>1960</v>
      </c>
      <c r="D113" s="1269">
        <v>560</v>
      </c>
      <c r="E113" s="1269">
        <v>150</v>
      </c>
      <c r="F113" s="1269" t="s">
        <v>869</v>
      </c>
      <c r="G113" s="1269">
        <v>100004937</v>
      </c>
      <c r="H113" s="1269">
        <v>998731</v>
      </c>
      <c r="I113" s="1353" t="s">
        <v>1015</v>
      </c>
      <c r="J113" s="1274">
        <v>0.18</v>
      </c>
      <c r="K113" s="1335" t="s">
        <v>1015</v>
      </c>
      <c r="L113" s="1269" t="s">
        <v>899</v>
      </c>
      <c r="M113" s="1269" t="s">
        <v>584</v>
      </c>
      <c r="N113" s="1302">
        <v>34</v>
      </c>
      <c r="O113" s="1310"/>
      <c r="P113" s="1313" t="str">
        <f t="shared" si="10"/>
        <v>Included</v>
      </c>
      <c r="Q113" s="1313">
        <f t="shared" si="6"/>
        <v>0</v>
      </c>
      <c r="R113" s="786">
        <f t="shared" si="7"/>
        <v>0</v>
      </c>
      <c r="S113" s="786">
        <f t="shared" si="8"/>
        <v>0.18</v>
      </c>
      <c r="T113" s="787">
        <f t="shared" si="9"/>
        <v>0</v>
      </c>
      <c r="U113" s="787"/>
      <c r="AD113" s="936"/>
    </row>
    <row r="114" spans="1:30" s="786" customFormat="1" ht="16.5">
      <c r="A114" s="1271">
        <v>96</v>
      </c>
      <c r="B114" s="1269">
        <v>7000009415</v>
      </c>
      <c r="C114" s="1269">
        <v>1960</v>
      </c>
      <c r="D114" s="1269">
        <v>560</v>
      </c>
      <c r="E114" s="1269">
        <v>160</v>
      </c>
      <c r="F114" s="1269" t="s">
        <v>869</v>
      </c>
      <c r="G114" s="1269">
        <v>100004936</v>
      </c>
      <c r="H114" s="1269">
        <v>998731</v>
      </c>
      <c r="I114" s="1353" t="s">
        <v>1015</v>
      </c>
      <c r="J114" s="1274">
        <v>0.18</v>
      </c>
      <c r="K114" s="1335" t="s">
        <v>1015</v>
      </c>
      <c r="L114" s="1269" t="s">
        <v>900</v>
      </c>
      <c r="M114" s="1269" t="s">
        <v>584</v>
      </c>
      <c r="N114" s="1302">
        <v>2</v>
      </c>
      <c r="O114" s="1310"/>
      <c r="P114" s="1313" t="str">
        <f t="shared" si="10"/>
        <v>Included</v>
      </c>
      <c r="Q114" s="1313">
        <f t="shared" si="6"/>
        <v>0</v>
      </c>
      <c r="R114" s="786">
        <f t="shared" si="7"/>
        <v>0</v>
      </c>
      <c r="S114" s="786">
        <f t="shared" si="8"/>
        <v>0.18</v>
      </c>
      <c r="T114" s="787">
        <f t="shared" si="9"/>
        <v>0</v>
      </c>
      <c r="U114" s="787"/>
      <c r="AD114" s="936"/>
    </row>
    <row r="115" spans="1:30" s="786" customFormat="1" ht="33">
      <c r="A115" s="1271">
        <v>97</v>
      </c>
      <c r="B115" s="1269">
        <v>7000009415</v>
      </c>
      <c r="C115" s="1269">
        <v>1960</v>
      </c>
      <c r="D115" s="1269">
        <v>560</v>
      </c>
      <c r="E115" s="1269">
        <v>170</v>
      </c>
      <c r="F115" s="1269" t="s">
        <v>869</v>
      </c>
      <c r="G115" s="1269">
        <v>100004933</v>
      </c>
      <c r="H115" s="1269">
        <v>998731</v>
      </c>
      <c r="I115" s="1353" t="s">
        <v>1015</v>
      </c>
      <c r="J115" s="1274">
        <v>0.18</v>
      </c>
      <c r="K115" s="1335" t="s">
        <v>1015</v>
      </c>
      <c r="L115" s="1269" t="s">
        <v>901</v>
      </c>
      <c r="M115" s="1269" t="s">
        <v>584</v>
      </c>
      <c r="N115" s="1302">
        <v>80</v>
      </c>
      <c r="O115" s="1310"/>
      <c r="P115" s="1313" t="str">
        <f t="shared" si="10"/>
        <v>Included</v>
      </c>
      <c r="Q115" s="1313">
        <f t="shared" si="6"/>
        <v>0</v>
      </c>
      <c r="R115" s="786">
        <f t="shared" si="7"/>
        <v>0</v>
      </c>
      <c r="S115" s="786">
        <f t="shared" si="8"/>
        <v>0.18</v>
      </c>
      <c r="T115" s="787">
        <f t="shared" si="9"/>
        <v>0</v>
      </c>
      <c r="U115" s="787"/>
      <c r="AD115" s="936"/>
    </row>
    <row r="116" spans="1:30" s="786" customFormat="1" ht="33">
      <c r="A116" s="1271">
        <v>98</v>
      </c>
      <c r="B116" s="1269">
        <v>7000009415</v>
      </c>
      <c r="C116" s="1269">
        <v>1960</v>
      </c>
      <c r="D116" s="1269">
        <v>560</v>
      </c>
      <c r="E116" s="1269">
        <v>180</v>
      </c>
      <c r="F116" s="1269" t="s">
        <v>869</v>
      </c>
      <c r="G116" s="1269">
        <v>100004932</v>
      </c>
      <c r="H116" s="1269">
        <v>998731</v>
      </c>
      <c r="I116" s="1353" t="s">
        <v>1015</v>
      </c>
      <c r="J116" s="1274">
        <v>0.18</v>
      </c>
      <c r="K116" s="1335" t="s">
        <v>1015</v>
      </c>
      <c r="L116" s="1269" t="s">
        <v>656</v>
      </c>
      <c r="M116" s="1269" t="s">
        <v>584</v>
      </c>
      <c r="N116" s="1302">
        <v>250</v>
      </c>
      <c r="O116" s="1310"/>
      <c r="P116" s="1313" t="str">
        <f t="shared" si="10"/>
        <v>Included</v>
      </c>
      <c r="Q116" s="1313">
        <f t="shared" si="6"/>
        <v>0</v>
      </c>
      <c r="R116" s="786">
        <f t="shared" si="7"/>
        <v>0</v>
      </c>
      <c r="S116" s="786">
        <f t="shared" si="8"/>
        <v>0.18</v>
      </c>
      <c r="T116" s="787">
        <f t="shared" si="9"/>
        <v>0</v>
      </c>
      <c r="U116" s="787"/>
      <c r="AD116" s="936"/>
    </row>
    <row r="117" spans="1:30" s="786" customFormat="1" ht="16.5">
      <c r="A117" s="1271">
        <v>99</v>
      </c>
      <c r="B117" s="1269">
        <v>7000009415</v>
      </c>
      <c r="C117" s="1269">
        <v>1960</v>
      </c>
      <c r="D117" s="1269">
        <v>560</v>
      </c>
      <c r="E117" s="1269">
        <v>190</v>
      </c>
      <c r="F117" s="1269" t="s">
        <v>869</v>
      </c>
      <c r="G117" s="1269">
        <v>100004935</v>
      </c>
      <c r="H117" s="1269">
        <v>998731</v>
      </c>
      <c r="I117" s="1353" t="s">
        <v>1015</v>
      </c>
      <c r="J117" s="1274">
        <v>0.18</v>
      </c>
      <c r="K117" s="1335" t="s">
        <v>1015</v>
      </c>
      <c r="L117" s="1269" t="s">
        <v>902</v>
      </c>
      <c r="M117" s="1269" t="s">
        <v>584</v>
      </c>
      <c r="N117" s="1302">
        <v>80</v>
      </c>
      <c r="O117" s="1310"/>
      <c r="P117" s="1313" t="str">
        <f t="shared" si="10"/>
        <v>Included</v>
      </c>
      <c r="Q117" s="1313">
        <f t="shared" si="6"/>
        <v>0</v>
      </c>
      <c r="R117" s="786">
        <f t="shared" si="7"/>
        <v>0</v>
      </c>
      <c r="S117" s="786">
        <f t="shared" si="8"/>
        <v>0.18</v>
      </c>
      <c r="T117" s="787">
        <f t="shared" si="9"/>
        <v>0</v>
      </c>
      <c r="U117" s="787"/>
      <c r="AD117" s="936"/>
    </row>
    <row r="118" spans="1:30" s="786" customFormat="1" ht="16.5">
      <c r="A118" s="1271">
        <v>100</v>
      </c>
      <c r="B118" s="1269">
        <v>7000009415</v>
      </c>
      <c r="C118" s="1269">
        <v>1960</v>
      </c>
      <c r="D118" s="1269">
        <v>560</v>
      </c>
      <c r="E118" s="1269">
        <v>200</v>
      </c>
      <c r="F118" s="1269" t="s">
        <v>869</v>
      </c>
      <c r="G118" s="1269">
        <v>100004934</v>
      </c>
      <c r="H118" s="1269">
        <v>998731</v>
      </c>
      <c r="I118" s="1353" t="s">
        <v>1015</v>
      </c>
      <c r="J118" s="1274">
        <v>0.18</v>
      </c>
      <c r="K118" s="1335" t="s">
        <v>1015</v>
      </c>
      <c r="L118" s="1269" t="s">
        <v>903</v>
      </c>
      <c r="M118" s="1269" t="s">
        <v>584</v>
      </c>
      <c r="N118" s="1302">
        <v>250</v>
      </c>
      <c r="O118" s="1310"/>
      <c r="P118" s="1313" t="str">
        <f t="shared" si="10"/>
        <v>Included</v>
      </c>
      <c r="Q118" s="1313">
        <f t="shared" si="6"/>
        <v>0</v>
      </c>
      <c r="R118" s="786">
        <f t="shared" si="7"/>
        <v>0</v>
      </c>
      <c r="S118" s="786">
        <f t="shared" si="8"/>
        <v>0.18</v>
      </c>
      <c r="T118" s="787">
        <f t="shared" si="9"/>
        <v>0</v>
      </c>
      <c r="U118" s="787"/>
      <c r="AD118" s="936"/>
    </row>
    <row r="119" spans="1:30" s="786" customFormat="1" ht="16.5">
      <c r="A119" s="1271">
        <v>101</v>
      </c>
      <c r="B119" s="1269">
        <v>7000009415</v>
      </c>
      <c r="C119" s="1269">
        <v>1960</v>
      </c>
      <c r="D119" s="1269">
        <v>560</v>
      </c>
      <c r="E119" s="1269">
        <v>220</v>
      </c>
      <c r="F119" s="1269" t="s">
        <v>869</v>
      </c>
      <c r="G119" s="1269">
        <v>100002771</v>
      </c>
      <c r="H119" s="1269">
        <v>998731</v>
      </c>
      <c r="I119" s="1353" t="s">
        <v>1015</v>
      </c>
      <c r="J119" s="1274">
        <v>0.18</v>
      </c>
      <c r="K119" s="1335" t="s">
        <v>1015</v>
      </c>
      <c r="L119" s="1269" t="s">
        <v>904</v>
      </c>
      <c r="M119" s="1269" t="s">
        <v>584</v>
      </c>
      <c r="N119" s="1302">
        <v>4</v>
      </c>
      <c r="O119" s="1310"/>
      <c r="P119" s="1313" t="str">
        <f t="shared" si="10"/>
        <v>Included</v>
      </c>
      <c r="Q119" s="1313">
        <f t="shared" si="6"/>
        <v>0</v>
      </c>
      <c r="R119" s="786">
        <f t="shared" si="7"/>
        <v>0</v>
      </c>
      <c r="S119" s="786">
        <f t="shared" si="8"/>
        <v>0.18</v>
      </c>
      <c r="T119" s="787">
        <f t="shared" si="9"/>
        <v>0</v>
      </c>
      <c r="U119" s="787"/>
      <c r="AD119" s="936"/>
    </row>
    <row r="120" spans="1:30" s="786" customFormat="1" ht="16.5">
      <c r="A120" s="1271">
        <v>102</v>
      </c>
      <c r="B120" s="1269">
        <v>7000009415</v>
      </c>
      <c r="C120" s="1269">
        <v>1960</v>
      </c>
      <c r="D120" s="1269">
        <v>560</v>
      </c>
      <c r="E120" s="1269">
        <v>139</v>
      </c>
      <c r="F120" s="1269" t="s">
        <v>869</v>
      </c>
      <c r="G120" s="1269">
        <v>100001116</v>
      </c>
      <c r="H120" s="1269">
        <v>998739</v>
      </c>
      <c r="I120" s="1353" t="s">
        <v>1015</v>
      </c>
      <c r="J120" s="1274">
        <v>0.18</v>
      </c>
      <c r="K120" s="1335" t="s">
        <v>1015</v>
      </c>
      <c r="L120" s="1269" t="s">
        <v>774</v>
      </c>
      <c r="M120" s="1269" t="s">
        <v>585</v>
      </c>
      <c r="N120" s="1302">
        <v>4</v>
      </c>
      <c r="O120" s="1310"/>
      <c r="P120" s="1313" t="str">
        <f t="shared" si="10"/>
        <v>Included</v>
      </c>
      <c r="Q120" s="1313">
        <f t="shared" si="6"/>
        <v>0</v>
      </c>
      <c r="R120" s="786">
        <f t="shared" si="7"/>
        <v>0</v>
      </c>
      <c r="S120" s="786">
        <f t="shared" si="8"/>
        <v>0.18</v>
      </c>
      <c r="T120" s="787">
        <f t="shared" si="9"/>
        <v>0</v>
      </c>
      <c r="U120" s="787"/>
      <c r="AD120" s="936"/>
    </row>
    <row r="121" spans="1:30" s="786" customFormat="1" ht="33">
      <c r="A121" s="1271">
        <v>103</v>
      </c>
      <c r="B121" s="1269">
        <v>7000009415</v>
      </c>
      <c r="C121" s="1269">
        <v>1960</v>
      </c>
      <c r="D121" s="1269">
        <v>560</v>
      </c>
      <c r="E121" s="1269">
        <v>230</v>
      </c>
      <c r="F121" s="1269" t="s">
        <v>869</v>
      </c>
      <c r="G121" s="1269">
        <v>100004938</v>
      </c>
      <c r="H121" s="1269">
        <v>998731</v>
      </c>
      <c r="I121" s="1353" t="s">
        <v>1015</v>
      </c>
      <c r="J121" s="1274">
        <v>0.18</v>
      </c>
      <c r="K121" s="1335" t="s">
        <v>1015</v>
      </c>
      <c r="L121" s="1269" t="s">
        <v>906</v>
      </c>
      <c r="M121" s="1269" t="s">
        <v>591</v>
      </c>
      <c r="N121" s="1302">
        <v>1</v>
      </c>
      <c r="O121" s="1310"/>
      <c r="P121" s="1313" t="str">
        <f t="shared" si="10"/>
        <v>Included</v>
      </c>
      <c r="Q121" s="1313">
        <f t="shared" si="6"/>
        <v>0</v>
      </c>
      <c r="R121" s="786">
        <f t="shared" si="7"/>
        <v>0</v>
      </c>
      <c r="S121" s="786">
        <f t="shared" si="8"/>
        <v>0.18</v>
      </c>
      <c r="T121" s="787">
        <f t="shared" si="9"/>
        <v>0</v>
      </c>
      <c r="U121" s="787"/>
      <c r="AD121" s="936"/>
    </row>
    <row r="122" spans="1:30" s="786" customFormat="1" ht="16.5">
      <c r="A122" s="1271">
        <v>104</v>
      </c>
      <c r="B122" s="1269">
        <v>7000009415</v>
      </c>
      <c r="C122" s="1269">
        <v>1960</v>
      </c>
      <c r="D122" s="1269">
        <v>560</v>
      </c>
      <c r="E122" s="1269">
        <v>240</v>
      </c>
      <c r="F122" s="1269" t="s">
        <v>869</v>
      </c>
      <c r="G122" s="1269">
        <v>100001085</v>
      </c>
      <c r="H122" s="1269">
        <v>998739</v>
      </c>
      <c r="I122" s="1353" t="s">
        <v>1015</v>
      </c>
      <c r="J122" s="1274">
        <v>0.18</v>
      </c>
      <c r="K122" s="1335" t="s">
        <v>1015</v>
      </c>
      <c r="L122" s="1269" t="s">
        <v>907</v>
      </c>
      <c r="M122" s="1269" t="s">
        <v>591</v>
      </c>
      <c r="N122" s="1302">
        <v>1</v>
      </c>
      <c r="O122" s="1310"/>
      <c r="P122" s="1313" t="str">
        <f t="shared" si="10"/>
        <v>Included</v>
      </c>
      <c r="Q122" s="1313">
        <f t="shared" si="6"/>
        <v>0</v>
      </c>
      <c r="R122" s="786">
        <f t="shared" si="7"/>
        <v>0</v>
      </c>
      <c r="S122" s="786">
        <f t="shared" si="8"/>
        <v>0.18</v>
      </c>
      <c r="T122" s="787">
        <f t="shared" si="9"/>
        <v>0</v>
      </c>
      <c r="U122" s="787"/>
      <c r="AD122" s="936"/>
    </row>
    <row r="123" spans="1:30" s="786" customFormat="1" ht="33">
      <c r="A123" s="1271">
        <v>105</v>
      </c>
      <c r="B123" s="1269">
        <v>7000009415</v>
      </c>
      <c r="C123" s="1269">
        <v>1970</v>
      </c>
      <c r="D123" s="1269">
        <v>570</v>
      </c>
      <c r="E123" s="1269">
        <v>10</v>
      </c>
      <c r="F123" s="1269" t="s">
        <v>870</v>
      </c>
      <c r="G123" s="1269">
        <v>100002180</v>
      </c>
      <c r="H123" s="1269">
        <v>998736</v>
      </c>
      <c r="I123" s="1353" t="s">
        <v>1015</v>
      </c>
      <c r="J123" s="1274">
        <v>0.18</v>
      </c>
      <c r="K123" s="1335" t="s">
        <v>1015</v>
      </c>
      <c r="L123" s="1269" t="s">
        <v>619</v>
      </c>
      <c r="M123" s="1269" t="s">
        <v>591</v>
      </c>
      <c r="N123" s="1302">
        <v>1</v>
      </c>
      <c r="O123" s="1310"/>
      <c r="P123" s="1313" t="str">
        <f t="shared" si="10"/>
        <v>Included</v>
      </c>
      <c r="Q123" s="1313">
        <f t="shared" si="6"/>
        <v>0</v>
      </c>
      <c r="R123" s="786">
        <f t="shared" si="7"/>
        <v>0</v>
      </c>
      <c r="S123" s="786">
        <f t="shared" si="8"/>
        <v>0.18</v>
      </c>
      <c r="T123" s="787">
        <f t="shared" si="9"/>
        <v>0</v>
      </c>
      <c r="U123" s="787"/>
      <c r="AD123" s="936"/>
    </row>
    <row r="124" spans="1:30" s="786" customFormat="1" ht="33">
      <c r="A124" s="1271">
        <v>106</v>
      </c>
      <c r="B124" s="1269">
        <v>7000009415</v>
      </c>
      <c r="C124" s="1269">
        <v>1970</v>
      </c>
      <c r="D124" s="1269">
        <v>570</v>
      </c>
      <c r="E124" s="1269">
        <v>20</v>
      </c>
      <c r="F124" s="1269" t="s">
        <v>870</v>
      </c>
      <c r="G124" s="1269">
        <v>100002181</v>
      </c>
      <c r="H124" s="1269">
        <v>998736</v>
      </c>
      <c r="I124" s="1353" t="s">
        <v>1015</v>
      </c>
      <c r="J124" s="1274">
        <v>0.18</v>
      </c>
      <c r="K124" s="1335" t="s">
        <v>1015</v>
      </c>
      <c r="L124" s="1269" t="s">
        <v>590</v>
      </c>
      <c r="M124" s="1269" t="s">
        <v>591</v>
      </c>
      <c r="N124" s="1302">
        <v>1</v>
      </c>
      <c r="O124" s="1310"/>
      <c r="P124" s="1313" t="str">
        <f t="shared" si="10"/>
        <v>Included</v>
      </c>
      <c r="Q124" s="1313">
        <f t="shared" si="6"/>
        <v>0</v>
      </c>
      <c r="R124" s="786">
        <f t="shared" si="7"/>
        <v>0</v>
      </c>
      <c r="S124" s="786">
        <f t="shared" si="8"/>
        <v>0.18</v>
      </c>
      <c r="T124" s="787">
        <f t="shared" si="9"/>
        <v>0</v>
      </c>
      <c r="U124" s="787"/>
      <c r="AD124" s="936"/>
    </row>
    <row r="125" spans="1:30" s="786" customFormat="1" ht="33">
      <c r="A125" s="1271">
        <v>107</v>
      </c>
      <c r="B125" s="1269">
        <v>7000009415</v>
      </c>
      <c r="C125" s="1269">
        <v>1970</v>
      </c>
      <c r="D125" s="1269">
        <v>570</v>
      </c>
      <c r="E125" s="1269">
        <v>30</v>
      </c>
      <c r="F125" s="1269" t="s">
        <v>870</v>
      </c>
      <c r="G125" s="1269">
        <v>100002182</v>
      </c>
      <c r="H125" s="1269">
        <v>998736</v>
      </c>
      <c r="I125" s="1353" t="s">
        <v>1015</v>
      </c>
      <c r="J125" s="1274">
        <v>0.18</v>
      </c>
      <c r="K125" s="1335" t="s">
        <v>1015</v>
      </c>
      <c r="L125" s="1269" t="s">
        <v>592</v>
      </c>
      <c r="M125" s="1269" t="s">
        <v>591</v>
      </c>
      <c r="N125" s="1302">
        <v>1</v>
      </c>
      <c r="O125" s="1310"/>
      <c r="P125" s="1313" t="str">
        <f t="shared" si="10"/>
        <v>Included</v>
      </c>
      <c r="Q125" s="1313">
        <f t="shared" si="6"/>
        <v>0</v>
      </c>
      <c r="R125" s="786">
        <f t="shared" si="7"/>
        <v>0</v>
      </c>
      <c r="S125" s="786">
        <f t="shared" si="8"/>
        <v>0.18</v>
      </c>
      <c r="T125" s="787">
        <f t="shared" si="9"/>
        <v>0</v>
      </c>
      <c r="U125" s="787"/>
      <c r="AD125" s="936"/>
    </row>
    <row r="126" spans="1:30" s="786" customFormat="1" ht="33">
      <c r="A126" s="1271">
        <v>108</v>
      </c>
      <c r="B126" s="1269">
        <v>7000009415</v>
      </c>
      <c r="C126" s="1269">
        <v>1970</v>
      </c>
      <c r="D126" s="1269">
        <v>570</v>
      </c>
      <c r="E126" s="1269">
        <v>40</v>
      </c>
      <c r="F126" s="1269" t="s">
        <v>870</v>
      </c>
      <c r="G126" s="1269">
        <v>100003094</v>
      </c>
      <c r="H126" s="1269">
        <v>998736</v>
      </c>
      <c r="I126" s="1353" t="s">
        <v>1015</v>
      </c>
      <c r="J126" s="1274">
        <v>0.18</v>
      </c>
      <c r="K126" s="1335" t="s">
        <v>1015</v>
      </c>
      <c r="L126" s="1269" t="s">
        <v>908</v>
      </c>
      <c r="M126" s="1269" t="s">
        <v>783</v>
      </c>
      <c r="N126" s="1302">
        <v>1</v>
      </c>
      <c r="O126" s="1310"/>
      <c r="P126" s="1313" t="str">
        <f t="shared" si="10"/>
        <v>Included</v>
      </c>
      <c r="Q126" s="1313">
        <f t="shared" si="6"/>
        <v>0</v>
      </c>
      <c r="R126" s="786">
        <f t="shared" si="7"/>
        <v>0</v>
      </c>
      <c r="S126" s="786">
        <f t="shared" si="8"/>
        <v>0.18</v>
      </c>
      <c r="T126" s="787">
        <f t="shared" si="9"/>
        <v>0</v>
      </c>
      <c r="U126" s="787"/>
      <c r="AD126" s="936"/>
    </row>
    <row r="127" spans="1:30" s="786" customFormat="1" ht="16.5">
      <c r="A127" s="1271">
        <v>109</v>
      </c>
      <c r="B127" s="1269">
        <v>7000009415</v>
      </c>
      <c r="C127" s="1269">
        <v>1970</v>
      </c>
      <c r="D127" s="1269">
        <v>570</v>
      </c>
      <c r="E127" s="1269">
        <v>50</v>
      </c>
      <c r="F127" s="1269" t="s">
        <v>870</v>
      </c>
      <c r="G127" s="1269">
        <v>100003022</v>
      </c>
      <c r="H127" s="1269">
        <v>998736</v>
      </c>
      <c r="I127" s="1353" t="s">
        <v>1015</v>
      </c>
      <c r="J127" s="1274">
        <v>0.18</v>
      </c>
      <c r="K127" s="1335" t="s">
        <v>1015</v>
      </c>
      <c r="L127" s="1269" t="s">
        <v>909</v>
      </c>
      <c r="M127" s="1269" t="s">
        <v>783</v>
      </c>
      <c r="N127" s="1302">
        <v>1</v>
      </c>
      <c r="O127" s="1310"/>
      <c r="P127" s="1313" t="str">
        <f t="shared" si="10"/>
        <v>Included</v>
      </c>
      <c r="Q127" s="1313">
        <f t="shared" si="6"/>
        <v>0</v>
      </c>
      <c r="R127" s="786">
        <f t="shared" si="7"/>
        <v>0</v>
      </c>
      <c r="S127" s="786">
        <f t="shared" si="8"/>
        <v>0.18</v>
      </c>
      <c r="T127" s="787">
        <f t="shared" si="9"/>
        <v>0</v>
      </c>
      <c r="U127" s="787"/>
      <c r="AD127" s="936"/>
    </row>
    <row r="128" spans="1:30" s="786" customFormat="1" ht="16.5">
      <c r="A128" s="1271">
        <v>110</v>
      </c>
      <c r="B128" s="1269">
        <v>7000009415</v>
      </c>
      <c r="C128" s="1269">
        <v>1980</v>
      </c>
      <c r="D128" s="1269">
        <v>590</v>
      </c>
      <c r="E128" s="1269">
        <v>10</v>
      </c>
      <c r="F128" s="1269" t="s">
        <v>871</v>
      </c>
      <c r="G128" s="1269">
        <v>100003103</v>
      </c>
      <c r="H128" s="1269">
        <v>998731</v>
      </c>
      <c r="I128" s="1353" t="s">
        <v>1015</v>
      </c>
      <c r="J128" s="1274">
        <v>0.18</v>
      </c>
      <c r="K128" s="1335" t="s">
        <v>1015</v>
      </c>
      <c r="L128" s="1269" t="s">
        <v>910</v>
      </c>
      <c r="M128" s="1269" t="s">
        <v>783</v>
      </c>
      <c r="N128" s="1302">
        <v>40</v>
      </c>
      <c r="O128" s="1310"/>
      <c r="P128" s="1313" t="str">
        <f t="shared" ref="P128:P141" si="11">IF(O128=0, "Included", IF(ISERROR(N128*O128), O128, N128*O128))</f>
        <v>Included</v>
      </c>
      <c r="Q128" s="1313">
        <f t="shared" si="6"/>
        <v>0</v>
      </c>
      <c r="R128" s="786">
        <f t="shared" si="7"/>
        <v>0</v>
      </c>
      <c r="S128" s="786">
        <f t="shared" si="8"/>
        <v>0.18</v>
      </c>
      <c r="T128" s="787">
        <f t="shared" si="9"/>
        <v>0</v>
      </c>
      <c r="U128" s="787"/>
      <c r="AD128" s="936"/>
    </row>
    <row r="129" spans="1:30" s="786" customFormat="1" ht="82.5">
      <c r="A129" s="1271">
        <v>111</v>
      </c>
      <c r="B129" s="1269">
        <v>7000009415</v>
      </c>
      <c r="C129" s="1269">
        <v>1980</v>
      </c>
      <c r="D129" s="1269">
        <v>590</v>
      </c>
      <c r="E129" s="1269">
        <v>20</v>
      </c>
      <c r="F129" s="1269" t="s">
        <v>871</v>
      </c>
      <c r="G129" s="1269">
        <v>100000007</v>
      </c>
      <c r="H129" s="1269">
        <v>998736</v>
      </c>
      <c r="I129" s="1353" t="s">
        <v>1015</v>
      </c>
      <c r="J129" s="1274">
        <v>0.18</v>
      </c>
      <c r="K129" s="1335" t="s">
        <v>1015</v>
      </c>
      <c r="L129" s="1269" t="s">
        <v>911</v>
      </c>
      <c r="M129" s="1269" t="s">
        <v>771</v>
      </c>
      <c r="N129" s="1302">
        <v>3</v>
      </c>
      <c r="O129" s="1310"/>
      <c r="P129" s="1313" t="str">
        <f t="shared" si="11"/>
        <v>Included</v>
      </c>
      <c r="Q129" s="1313">
        <f t="shared" si="6"/>
        <v>0</v>
      </c>
      <c r="R129" s="786">
        <f t="shared" si="7"/>
        <v>0</v>
      </c>
      <c r="S129" s="786">
        <f t="shared" si="8"/>
        <v>0.18</v>
      </c>
      <c r="T129" s="787">
        <f t="shared" si="9"/>
        <v>0</v>
      </c>
      <c r="U129" s="787"/>
      <c r="AD129" s="936"/>
    </row>
    <row r="130" spans="1:30" s="786" customFormat="1" ht="66">
      <c r="A130" s="1271">
        <v>112</v>
      </c>
      <c r="B130" s="1269">
        <v>7000009415</v>
      </c>
      <c r="C130" s="1269">
        <v>1980</v>
      </c>
      <c r="D130" s="1269">
        <v>590</v>
      </c>
      <c r="E130" s="1269">
        <v>30</v>
      </c>
      <c r="F130" s="1269" t="s">
        <v>871</v>
      </c>
      <c r="G130" s="1269">
        <v>100003113</v>
      </c>
      <c r="H130" s="1269">
        <v>998736</v>
      </c>
      <c r="I130" s="1353" t="s">
        <v>1015</v>
      </c>
      <c r="J130" s="1274">
        <v>0.18</v>
      </c>
      <c r="K130" s="1335" t="s">
        <v>1015</v>
      </c>
      <c r="L130" s="1269" t="s">
        <v>912</v>
      </c>
      <c r="M130" s="1269" t="s">
        <v>585</v>
      </c>
      <c r="N130" s="1302">
        <v>1</v>
      </c>
      <c r="O130" s="1310"/>
      <c r="P130" s="1313" t="str">
        <f t="shared" si="11"/>
        <v>Included</v>
      </c>
      <c r="Q130" s="1313">
        <f t="shared" si="6"/>
        <v>0</v>
      </c>
      <c r="R130" s="786">
        <f t="shared" si="7"/>
        <v>0</v>
      </c>
      <c r="S130" s="786">
        <f t="shared" si="8"/>
        <v>0.18</v>
      </c>
      <c r="T130" s="787">
        <f t="shared" si="9"/>
        <v>0</v>
      </c>
      <c r="U130" s="787"/>
      <c r="AD130" s="936"/>
    </row>
    <row r="131" spans="1:30" s="786" customFormat="1" ht="82.5">
      <c r="A131" s="1271">
        <v>113</v>
      </c>
      <c r="B131" s="1269">
        <v>7000009415</v>
      </c>
      <c r="C131" s="1269">
        <v>1980</v>
      </c>
      <c r="D131" s="1269">
        <v>590</v>
      </c>
      <c r="E131" s="1269">
        <v>40</v>
      </c>
      <c r="F131" s="1269" t="s">
        <v>871</v>
      </c>
      <c r="G131" s="1269">
        <v>100001954</v>
      </c>
      <c r="H131" s="1269">
        <v>998736</v>
      </c>
      <c r="I131" s="1353" t="s">
        <v>1015</v>
      </c>
      <c r="J131" s="1274">
        <v>0.18</v>
      </c>
      <c r="K131" s="1335" t="s">
        <v>1015</v>
      </c>
      <c r="L131" s="1269" t="s">
        <v>913</v>
      </c>
      <c r="M131" s="1269" t="s">
        <v>771</v>
      </c>
      <c r="N131" s="1302">
        <v>1</v>
      </c>
      <c r="O131" s="1310"/>
      <c r="P131" s="1313" t="str">
        <f t="shared" si="11"/>
        <v>Included</v>
      </c>
      <c r="Q131" s="1313">
        <f t="shared" si="6"/>
        <v>0</v>
      </c>
      <c r="R131" s="786">
        <f t="shared" si="7"/>
        <v>0</v>
      </c>
      <c r="S131" s="786">
        <f t="shared" si="8"/>
        <v>0.18</v>
      </c>
      <c r="T131" s="787">
        <f t="shared" si="9"/>
        <v>0</v>
      </c>
      <c r="U131" s="787"/>
      <c r="AD131" s="936"/>
    </row>
    <row r="132" spans="1:30" s="786" customFormat="1" ht="33">
      <c r="A132" s="1271">
        <v>114</v>
      </c>
      <c r="B132" s="1269">
        <v>7000009415</v>
      </c>
      <c r="C132" s="1269">
        <v>1980</v>
      </c>
      <c r="D132" s="1269">
        <v>590</v>
      </c>
      <c r="E132" s="1269">
        <v>50</v>
      </c>
      <c r="F132" s="1269" t="s">
        <v>871</v>
      </c>
      <c r="G132" s="1269">
        <v>100002629</v>
      </c>
      <c r="H132" s="1269">
        <v>998736</v>
      </c>
      <c r="I132" s="1353" t="s">
        <v>1015</v>
      </c>
      <c r="J132" s="1274">
        <v>0.18</v>
      </c>
      <c r="K132" s="1335" t="s">
        <v>1015</v>
      </c>
      <c r="L132" s="1269" t="s">
        <v>914</v>
      </c>
      <c r="M132" s="1269" t="s">
        <v>585</v>
      </c>
      <c r="N132" s="1302">
        <v>1</v>
      </c>
      <c r="O132" s="1310"/>
      <c r="P132" s="1313" t="str">
        <f t="shared" si="11"/>
        <v>Included</v>
      </c>
      <c r="Q132" s="1313">
        <f t="shared" si="6"/>
        <v>0</v>
      </c>
      <c r="R132" s="786">
        <f t="shared" si="7"/>
        <v>0</v>
      </c>
      <c r="S132" s="786">
        <f t="shared" si="8"/>
        <v>0.18</v>
      </c>
      <c r="T132" s="787">
        <f t="shared" si="9"/>
        <v>0</v>
      </c>
      <c r="U132" s="787"/>
      <c r="AD132" s="936"/>
    </row>
    <row r="133" spans="1:30" s="786" customFormat="1" ht="115.5">
      <c r="A133" s="1271">
        <v>115</v>
      </c>
      <c r="B133" s="1269">
        <v>7000009415</v>
      </c>
      <c r="C133" s="1269">
        <v>1990</v>
      </c>
      <c r="D133" s="1269">
        <v>600</v>
      </c>
      <c r="E133" s="1269">
        <v>10</v>
      </c>
      <c r="F133" s="1269" t="s">
        <v>679</v>
      </c>
      <c r="G133" s="1269">
        <v>100000005</v>
      </c>
      <c r="H133" s="1269">
        <v>998736</v>
      </c>
      <c r="I133" s="1353" t="s">
        <v>1015</v>
      </c>
      <c r="J133" s="1274">
        <v>0.18</v>
      </c>
      <c r="K133" s="1335" t="s">
        <v>1015</v>
      </c>
      <c r="L133" s="1269" t="s">
        <v>915</v>
      </c>
      <c r="M133" s="1269" t="s">
        <v>771</v>
      </c>
      <c r="N133" s="1302">
        <v>3</v>
      </c>
      <c r="O133" s="1310"/>
      <c r="P133" s="1313" t="str">
        <f t="shared" si="11"/>
        <v>Included</v>
      </c>
      <c r="Q133" s="1313">
        <f t="shared" si="6"/>
        <v>0</v>
      </c>
      <c r="R133" s="786">
        <f t="shared" si="7"/>
        <v>0</v>
      </c>
      <c r="S133" s="786">
        <f t="shared" si="8"/>
        <v>0.18</v>
      </c>
      <c r="T133" s="787">
        <f t="shared" si="9"/>
        <v>0</v>
      </c>
      <c r="U133" s="787"/>
      <c r="AD133" s="936"/>
    </row>
    <row r="134" spans="1:30" s="786" customFormat="1" ht="99">
      <c r="A134" s="1271">
        <v>116</v>
      </c>
      <c r="B134" s="1269">
        <v>7000009415</v>
      </c>
      <c r="C134" s="1269">
        <v>1990</v>
      </c>
      <c r="D134" s="1269">
        <v>600</v>
      </c>
      <c r="E134" s="1269">
        <v>20</v>
      </c>
      <c r="F134" s="1269" t="s">
        <v>679</v>
      </c>
      <c r="G134" s="1269">
        <v>100003629</v>
      </c>
      <c r="H134" s="1269">
        <v>998736</v>
      </c>
      <c r="I134" s="1353" t="s">
        <v>1015</v>
      </c>
      <c r="J134" s="1274">
        <v>0.18</v>
      </c>
      <c r="K134" s="1335" t="s">
        <v>1015</v>
      </c>
      <c r="L134" s="1269" t="s">
        <v>916</v>
      </c>
      <c r="M134" s="1269" t="s">
        <v>771</v>
      </c>
      <c r="N134" s="1302">
        <v>1</v>
      </c>
      <c r="O134" s="1310"/>
      <c r="P134" s="1313" t="str">
        <f t="shared" si="11"/>
        <v>Included</v>
      </c>
      <c r="Q134" s="1313">
        <f t="shared" si="6"/>
        <v>0</v>
      </c>
      <c r="R134" s="786">
        <f t="shared" si="7"/>
        <v>0</v>
      </c>
      <c r="S134" s="786">
        <f t="shared" si="8"/>
        <v>0.18</v>
      </c>
      <c r="T134" s="787">
        <f t="shared" si="9"/>
        <v>0</v>
      </c>
      <c r="U134" s="787"/>
      <c r="AD134" s="936"/>
    </row>
    <row r="135" spans="1:30" s="786" customFormat="1" ht="33">
      <c r="A135" s="1271">
        <v>117</v>
      </c>
      <c r="B135" s="1269">
        <v>7000009415</v>
      </c>
      <c r="C135" s="1269">
        <v>2000</v>
      </c>
      <c r="D135" s="1269">
        <v>610</v>
      </c>
      <c r="E135" s="1269">
        <v>10</v>
      </c>
      <c r="F135" s="1269" t="s">
        <v>872</v>
      </c>
      <c r="G135" s="1269">
        <v>100001640</v>
      </c>
      <c r="H135" s="1269">
        <v>995455</v>
      </c>
      <c r="I135" s="1353" t="s">
        <v>1015</v>
      </c>
      <c r="J135" s="1274">
        <v>0.18</v>
      </c>
      <c r="K135" s="1335" t="s">
        <v>1015</v>
      </c>
      <c r="L135" s="1269" t="s">
        <v>917</v>
      </c>
      <c r="M135" s="1269" t="s">
        <v>584</v>
      </c>
      <c r="N135" s="1302">
        <v>20</v>
      </c>
      <c r="O135" s="1310"/>
      <c r="P135" s="1313" t="str">
        <f t="shared" si="11"/>
        <v>Included</v>
      </c>
      <c r="Q135" s="1313">
        <f t="shared" si="6"/>
        <v>0</v>
      </c>
      <c r="R135" s="786">
        <f t="shared" si="7"/>
        <v>0</v>
      </c>
      <c r="S135" s="786">
        <f t="shared" si="8"/>
        <v>0.18</v>
      </c>
      <c r="T135" s="787">
        <f t="shared" si="9"/>
        <v>0</v>
      </c>
      <c r="U135" s="787"/>
      <c r="AD135" s="936"/>
    </row>
    <row r="136" spans="1:30" s="786" customFormat="1" ht="33">
      <c r="A136" s="1271">
        <v>118</v>
      </c>
      <c r="B136" s="1269">
        <v>7000009415</v>
      </c>
      <c r="C136" s="1269">
        <v>2000</v>
      </c>
      <c r="D136" s="1269">
        <v>610</v>
      </c>
      <c r="E136" s="1269">
        <v>20</v>
      </c>
      <c r="F136" s="1269" t="s">
        <v>872</v>
      </c>
      <c r="G136" s="1269">
        <v>100001645</v>
      </c>
      <c r="H136" s="1269">
        <v>995455</v>
      </c>
      <c r="I136" s="1353" t="s">
        <v>1015</v>
      </c>
      <c r="J136" s="1274">
        <v>0.18</v>
      </c>
      <c r="K136" s="1335" t="s">
        <v>1015</v>
      </c>
      <c r="L136" s="1269" t="s">
        <v>918</v>
      </c>
      <c r="M136" s="1269" t="s">
        <v>584</v>
      </c>
      <c r="N136" s="1302">
        <v>10</v>
      </c>
      <c r="O136" s="1310"/>
      <c r="P136" s="1313" t="str">
        <f t="shared" si="11"/>
        <v>Included</v>
      </c>
      <c r="Q136" s="1313">
        <f t="shared" si="6"/>
        <v>0</v>
      </c>
      <c r="R136" s="786">
        <f t="shared" si="7"/>
        <v>0</v>
      </c>
      <c r="S136" s="786">
        <f t="shared" si="8"/>
        <v>0.18</v>
      </c>
      <c r="T136" s="787">
        <f t="shared" si="9"/>
        <v>0</v>
      </c>
      <c r="U136" s="787"/>
      <c r="AD136" s="936"/>
    </row>
    <row r="137" spans="1:30" s="786" customFormat="1" ht="33">
      <c r="A137" s="1271">
        <v>119</v>
      </c>
      <c r="B137" s="1269">
        <v>7000009415</v>
      </c>
      <c r="C137" s="1269">
        <v>2000</v>
      </c>
      <c r="D137" s="1269">
        <v>610</v>
      </c>
      <c r="E137" s="1269">
        <v>30</v>
      </c>
      <c r="F137" s="1269" t="s">
        <v>872</v>
      </c>
      <c r="G137" s="1269">
        <v>100001646</v>
      </c>
      <c r="H137" s="1269">
        <v>995455</v>
      </c>
      <c r="I137" s="1353" t="s">
        <v>1015</v>
      </c>
      <c r="J137" s="1274">
        <v>0.18</v>
      </c>
      <c r="K137" s="1335" t="s">
        <v>1015</v>
      </c>
      <c r="L137" s="1269" t="s">
        <v>919</v>
      </c>
      <c r="M137" s="1269" t="s">
        <v>584</v>
      </c>
      <c r="N137" s="1302">
        <v>20</v>
      </c>
      <c r="O137" s="1310"/>
      <c r="P137" s="1313" t="str">
        <f t="shared" si="11"/>
        <v>Included</v>
      </c>
      <c r="Q137" s="1313">
        <f t="shared" si="6"/>
        <v>0</v>
      </c>
      <c r="R137" s="786">
        <f t="shared" si="7"/>
        <v>0</v>
      </c>
      <c r="S137" s="786">
        <f t="shared" si="8"/>
        <v>0.18</v>
      </c>
      <c r="T137" s="787">
        <f t="shared" si="9"/>
        <v>0</v>
      </c>
      <c r="U137" s="787"/>
      <c r="AD137" s="936"/>
    </row>
    <row r="138" spans="1:30" s="786" customFormat="1" ht="33">
      <c r="A138" s="1271">
        <v>120</v>
      </c>
      <c r="B138" s="1269">
        <v>7000009415</v>
      </c>
      <c r="C138" s="1269">
        <v>2000</v>
      </c>
      <c r="D138" s="1269">
        <v>610</v>
      </c>
      <c r="E138" s="1269">
        <v>40</v>
      </c>
      <c r="F138" s="1269" t="s">
        <v>872</v>
      </c>
      <c r="G138" s="1269">
        <v>100001641</v>
      </c>
      <c r="H138" s="1269">
        <v>995455</v>
      </c>
      <c r="I138" s="1353" t="s">
        <v>1015</v>
      </c>
      <c r="J138" s="1274">
        <v>0.18</v>
      </c>
      <c r="K138" s="1335" t="s">
        <v>1015</v>
      </c>
      <c r="L138" s="1269" t="s">
        <v>920</v>
      </c>
      <c r="M138" s="1269" t="s">
        <v>584</v>
      </c>
      <c r="N138" s="1302">
        <v>32</v>
      </c>
      <c r="O138" s="1310"/>
      <c r="P138" s="1313" t="str">
        <f t="shared" si="11"/>
        <v>Included</v>
      </c>
      <c r="Q138" s="1313">
        <f t="shared" si="6"/>
        <v>0</v>
      </c>
      <c r="R138" s="786">
        <f t="shared" si="7"/>
        <v>0</v>
      </c>
      <c r="S138" s="786">
        <f t="shared" si="8"/>
        <v>0.18</v>
      </c>
      <c r="T138" s="787">
        <f t="shared" si="9"/>
        <v>0</v>
      </c>
      <c r="U138" s="787"/>
      <c r="AD138" s="936"/>
    </row>
    <row r="139" spans="1:30" s="786" customFormat="1" ht="33">
      <c r="A139" s="1271">
        <v>121</v>
      </c>
      <c r="B139" s="1269">
        <v>7000009415</v>
      </c>
      <c r="C139" s="1269">
        <v>2000</v>
      </c>
      <c r="D139" s="1269">
        <v>610</v>
      </c>
      <c r="E139" s="1269">
        <v>50</v>
      </c>
      <c r="F139" s="1269" t="s">
        <v>872</v>
      </c>
      <c r="G139" s="1269">
        <v>100001647</v>
      </c>
      <c r="H139" s="1269">
        <v>995455</v>
      </c>
      <c r="I139" s="1353" t="s">
        <v>1015</v>
      </c>
      <c r="J139" s="1274">
        <v>0.18</v>
      </c>
      <c r="K139" s="1335" t="s">
        <v>1015</v>
      </c>
      <c r="L139" s="1269" t="s">
        <v>921</v>
      </c>
      <c r="M139" s="1269" t="s">
        <v>584</v>
      </c>
      <c r="N139" s="1302">
        <v>16</v>
      </c>
      <c r="O139" s="1310"/>
      <c r="P139" s="1313" t="str">
        <f t="shared" si="11"/>
        <v>Included</v>
      </c>
      <c r="Q139" s="1313">
        <f t="shared" si="6"/>
        <v>0</v>
      </c>
      <c r="R139" s="786">
        <f t="shared" si="7"/>
        <v>0</v>
      </c>
      <c r="S139" s="786">
        <f t="shared" si="8"/>
        <v>0.18</v>
      </c>
      <c r="T139" s="787">
        <f t="shared" si="9"/>
        <v>0</v>
      </c>
      <c r="U139" s="787"/>
      <c r="AD139" s="936"/>
    </row>
    <row r="140" spans="1:30" s="786" customFormat="1" ht="33">
      <c r="A140" s="1271">
        <v>122</v>
      </c>
      <c r="B140" s="1269">
        <v>7000009415</v>
      </c>
      <c r="C140" s="1269">
        <v>2000</v>
      </c>
      <c r="D140" s="1269">
        <v>610</v>
      </c>
      <c r="E140" s="1269">
        <v>60</v>
      </c>
      <c r="F140" s="1269" t="s">
        <v>872</v>
      </c>
      <c r="G140" s="1269">
        <v>100001648</v>
      </c>
      <c r="H140" s="1269">
        <v>995455</v>
      </c>
      <c r="I140" s="1353" t="s">
        <v>1015</v>
      </c>
      <c r="J140" s="1274">
        <v>0.18</v>
      </c>
      <c r="K140" s="1335" t="s">
        <v>1015</v>
      </c>
      <c r="L140" s="1269" t="s">
        <v>922</v>
      </c>
      <c r="M140" s="1269" t="s">
        <v>584</v>
      </c>
      <c r="N140" s="1302">
        <v>32</v>
      </c>
      <c r="O140" s="1310"/>
      <c r="P140" s="1313" t="str">
        <f t="shared" si="11"/>
        <v>Included</v>
      </c>
      <c r="Q140" s="1313">
        <f t="shared" si="6"/>
        <v>0</v>
      </c>
      <c r="R140" s="786">
        <f t="shared" si="7"/>
        <v>0</v>
      </c>
      <c r="S140" s="786">
        <f t="shared" si="8"/>
        <v>0.18</v>
      </c>
      <c r="T140" s="787">
        <f t="shared" si="9"/>
        <v>0</v>
      </c>
      <c r="U140" s="787"/>
      <c r="AD140" s="936"/>
    </row>
    <row r="141" spans="1:30" s="786" customFormat="1" ht="33">
      <c r="A141" s="1271">
        <v>123</v>
      </c>
      <c r="B141" s="1269">
        <v>7000009415</v>
      </c>
      <c r="C141" s="1269">
        <v>2000</v>
      </c>
      <c r="D141" s="1269">
        <v>610</v>
      </c>
      <c r="E141" s="1269">
        <v>80</v>
      </c>
      <c r="F141" s="1269" t="s">
        <v>872</v>
      </c>
      <c r="G141" s="1269">
        <v>100001642</v>
      </c>
      <c r="H141" s="1269">
        <v>995455</v>
      </c>
      <c r="I141" s="1353" t="s">
        <v>1015</v>
      </c>
      <c r="J141" s="1274">
        <v>0.18</v>
      </c>
      <c r="K141" s="1335" t="s">
        <v>1015</v>
      </c>
      <c r="L141" s="1269" t="s">
        <v>924</v>
      </c>
      <c r="M141" s="1269" t="s">
        <v>584</v>
      </c>
      <c r="N141" s="1302">
        <v>14</v>
      </c>
      <c r="O141" s="1310"/>
      <c r="P141" s="1313" t="str">
        <f t="shared" si="11"/>
        <v>Included</v>
      </c>
      <c r="Q141" s="1313">
        <f t="shared" si="6"/>
        <v>0</v>
      </c>
      <c r="R141" s="786">
        <f t="shared" si="7"/>
        <v>0</v>
      </c>
      <c r="S141" s="786">
        <f t="shared" si="8"/>
        <v>0.18</v>
      </c>
      <c r="T141" s="787">
        <f t="shared" si="9"/>
        <v>0</v>
      </c>
      <c r="U141" s="787"/>
      <c r="AD141" s="936"/>
    </row>
    <row r="142" spans="1:30" s="786" customFormat="1" ht="33">
      <c r="A142" s="1271">
        <v>124</v>
      </c>
      <c r="B142" s="1269">
        <v>7000009415</v>
      </c>
      <c r="C142" s="1269">
        <v>2000</v>
      </c>
      <c r="D142" s="1269">
        <v>610</v>
      </c>
      <c r="E142" s="1269">
        <v>90</v>
      </c>
      <c r="F142" s="1269" t="s">
        <v>872</v>
      </c>
      <c r="G142" s="1269">
        <v>100001649</v>
      </c>
      <c r="H142" s="1269">
        <v>995455</v>
      </c>
      <c r="I142" s="1353" t="s">
        <v>1015</v>
      </c>
      <c r="J142" s="1274">
        <v>0.18</v>
      </c>
      <c r="K142" s="1335" t="s">
        <v>1015</v>
      </c>
      <c r="L142" s="1269" t="s">
        <v>925</v>
      </c>
      <c r="M142" s="1269" t="s">
        <v>584</v>
      </c>
      <c r="N142" s="1302">
        <v>7</v>
      </c>
      <c r="O142" s="1310"/>
      <c r="P142" s="1313" t="str">
        <f t="shared" ref="P142:P183" si="12">IF(O142=0, "Included", IF(ISERROR(N142*O142), O142, N142*O142))</f>
        <v>Included</v>
      </c>
      <c r="Q142" s="1313">
        <f t="shared" si="6"/>
        <v>0</v>
      </c>
      <c r="R142" s="786">
        <f t="shared" si="7"/>
        <v>0</v>
      </c>
      <c r="S142" s="786">
        <f t="shared" si="8"/>
        <v>0.18</v>
      </c>
      <c r="T142" s="787">
        <f t="shared" si="9"/>
        <v>0</v>
      </c>
      <c r="U142" s="787"/>
      <c r="AD142" s="936"/>
    </row>
    <row r="143" spans="1:30" s="786" customFormat="1" ht="33">
      <c r="A143" s="1271">
        <v>125</v>
      </c>
      <c r="B143" s="1269">
        <v>7000009415</v>
      </c>
      <c r="C143" s="1269">
        <v>2000</v>
      </c>
      <c r="D143" s="1269">
        <v>610</v>
      </c>
      <c r="E143" s="1269">
        <v>100</v>
      </c>
      <c r="F143" s="1269" t="s">
        <v>872</v>
      </c>
      <c r="G143" s="1269">
        <v>100001650</v>
      </c>
      <c r="H143" s="1269">
        <v>995455</v>
      </c>
      <c r="I143" s="1353" t="s">
        <v>1015</v>
      </c>
      <c r="J143" s="1274">
        <v>0.18</v>
      </c>
      <c r="K143" s="1335" t="s">
        <v>1015</v>
      </c>
      <c r="L143" s="1269" t="s">
        <v>926</v>
      </c>
      <c r="M143" s="1269" t="s">
        <v>584</v>
      </c>
      <c r="N143" s="1302">
        <v>14</v>
      </c>
      <c r="O143" s="1310"/>
      <c r="P143" s="1313" t="str">
        <f t="shared" si="12"/>
        <v>Included</v>
      </c>
      <c r="Q143" s="1313">
        <f t="shared" si="6"/>
        <v>0</v>
      </c>
      <c r="R143" s="786">
        <f t="shared" si="7"/>
        <v>0</v>
      </c>
      <c r="S143" s="786">
        <f t="shared" si="8"/>
        <v>0.18</v>
      </c>
      <c r="T143" s="787">
        <f t="shared" si="9"/>
        <v>0</v>
      </c>
      <c r="U143" s="787"/>
      <c r="AD143" s="936"/>
    </row>
    <row r="144" spans="1:30" s="786" customFormat="1" ht="33">
      <c r="A144" s="1271">
        <v>126</v>
      </c>
      <c r="B144" s="1269">
        <v>7000009415</v>
      </c>
      <c r="C144" s="1269">
        <v>2000</v>
      </c>
      <c r="D144" s="1269">
        <v>610</v>
      </c>
      <c r="E144" s="1269">
        <v>120</v>
      </c>
      <c r="F144" s="1269" t="s">
        <v>872</v>
      </c>
      <c r="G144" s="1269">
        <v>100001153</v>
      </c>
      <c r="H144" s="1269">
        <v>995455</v>
      </c>
      <c r="I144" s="1353" t="s">
        <v>1015</v>
      </c>
      <c r="J144" s="1274">
        <v>0.18</v>
      </c>
      <c r="K144" s="1335" t="s">
        <v>1015</v>
      </c>
      <c r="L144" s="1269" t="s">
        <v>928</v>
      </c>
      <c r="M144" s="1269" t="s">
        <v>584</v>
      </c>
      <c r="N144" s="1302">
        <v>6</v>
      </c>
      <c r="O144" s="1310"/>
      <c r="P144" s="1313" t="str">
        <f t="shared" si="12"/>
        <v>Included</v>
      </c>
      <c r="Q144" s="1313">
        <f t="shared" si="6"/>
        <v>0</v>
      </c>
      <c r="R144" s="786">
        <f t="shared" si="7"/>
        <v>0</v>
      </c>
      <c r="S144" s="786">
        <f t="shared" si="8"/>
        <v>0.18</v>
      </c>
      <c r="T144" s="787">
        <f t="shared" si="9"/>
        <v>0</v>
      </c>
      <c r="U144" s="787"/>
      <c r="AD144" s="936"/>
    </row>
    <row r="145" spans="1:30" s="786" customFormat="1" ht="33">
      <c r="A145" s="1271">
        <v>127</v>
      </c>
      <c r="B145" s="1269">
        <v>7000009415</v>
      </c>
      <c r="C145" s="1269">
        <v>2000</v>
      </c>
      <c r="D145" s="1269">
        <v>610</v>
      </c>
      <c r="E145" s="1269">
        <v>130</v>
      </c>
      <c r="F145" s="1269" t="s">
        <v>872</v>
      </c>
      <c r="G145" s="1269">
        <v>100001158</v>
      </c>
      <c r="H145" s="1269">
        <v>995455</v>
      </c>
      <c r="I145" s="1353" t="s">
        <v>1015</v>
      </c>
      <c r="J145" s="1274">
        <v>0.18</v>
      </c>
      <c r="K145" s="1335" t="s">
        <v>1015</v>
      </c>
      <c r="L145" s="1269" t="s">
        <v>929</v>
      </c>
      <c r="M145" s="1269" t="s">
        <v>584</v>
      </c>
      <c r="N145" s="1302">
        <v>4</v>
      </c>
      <c r="O145" s="1310"/>
      <c r="P145" s="1313" t="str">
        <f t="shared" si="12"/>
        <v>Included</v>
      </c>
      <c r="Q145" s="1313">
        <f t="shared" si="6"/>
        <v>0</v>
      </c>
      <c r="R145" s="786">
        <f t="shared" si="7"/>
        <v>0</v>
      </c>
      <c r="S145" s="786">
        <f t="shared" si="8"/>
        <v>0.18</v>
      </c>
      <c r="T145" s="787">
        <f t="shared" si="9"/>
        <v>0</v>
      </c>
      <c r="U145" s="787"/>
      <c r="AD145" s="936"/>
    </row>
    <row r="146" spans="1:30" s="786" customFormat="1" ht="33">
      <c r="A146" s="1271">
        <v>128</v>
      </c>
      <c r="B146" s="1269">
        <v>7000009415</v>
      </c>
      <c r="C146" s="1269">
        <v>2000</v>
      </c>
      <c r="D146" s="1269">
        <v>610</v>
      </c>
      <c r="E146" s="1269">
        <v>140</v>
      </c>
      <c r="F146" s="1269" t="s">
        <v>872</v>
      </c>
      <c r="G146" s="1269">
        <v>100001160</v>
      </c>
      <c r="H146" s="1269">
        <v>995455</v>
      </c>
      <c r="I146" s="1353" t="s">
        <v>1015</v>
      </c>
      <c r="J146" s="1274">
        <v>0.18</v>
      </c>
      <c r="K146" s="1335" t="s">
        <v>1015</v>
      </c>
      <c r="L146" s="1269" t="s">
        <v>930</v>
      </c>
      <c r="M146" s="1269" t="s">
        <v>584</v>
      </c>
      <c r="N146" s="1302">
        <v>10</v>
      </c>
      <c r="O146" s="1310"/>
      <c r="P146" s="1313" t="str">
        <f t="shared" si="12"/>
        <v>Included</v>
      </c>
      <c r="Q146" s="1313">
        <f t="shared" si="6"/>
        <v>0</v>
      </c>
      <c r="R146" s="786">
        <f t="shared" si="7"/>
        <v>0</v>
      </c>
      <c r="S146" s="786">
        <f t="shared" si="8"/>
        <v>0.18</v>
      </c>
      <c r="T146" s="787">
        <f t="shared" si="9"/>
        <v>0</v>
      </c>
      <c r="U146" s="787"/>
      <c r="AD146" s="936"/>
    </row>
    <row r="147" spans="1:30" s="786" customFormat="1" ht="33">
      <c r="A147" s="1271">
        <v>129</v>
      </c>
      <c r="B147" s="1269">
        <v>7000009415</v>
      </c>
      <c r="C147" s="1269">
        <v>2000</v>
      </c>
      <c r="D147" s="1269">
        <v>610</v>
      </c>
      <c r="E147" s="1269">
        <v>150</v>
      </c>
      <c r="F147" s="1269" t="s">
        <v>872</v>
      </c>
      <c r="G147" s="1269">
        <v>100001164</v>
      </c>
      <c r="H147" s="1269">
        <v>995455</v>
      </c>
      <c r="I147" s="1353" t="s">
        <v>1015</v>
      </c>
      <c r="J147" s="1274">
        <v>0.18</v>
      </c>
      <c r="K147" s="1335" t="s">
        <v>1015</v>
      </c>
      <c r="L147" s="1269" t="s">
        <v>931</v>
      </c>
      <c r="M147" s="1269" t="s">
        <v>584</v>
      </c>
      <c r="N147" s="1302">
        <v>6</v>
      </c>
      <c r="O147" s="1310"/>
      <c r="P147" s="1313" t="str">
        <f t="shared" si="12"/>
        <v>Included</v>
      </c>
      <c r="Q147" s="1313">
        <f t="shared" si="6"/>
        <v>0</v>
      </c>
      <c r="R147" s="786">
        <f t="shared" si="7"/>
        <v>0</v>
      </c>
      <c r="S147" s="786">
        <f t="shared" si="8"/>
        <v>0.18</v>
      </c>
      <c r="T147" s="787">
        <f t="shared" si="9"/>
        <v>0</v>
      </c>
      <c r="U147" s="787"/>
      <c r="AD147" s="936"/>
    </row>
    <row r="148" spans="1:30" s="786" customFormat="1" ht="33">
      <c r="A148" s="1271">
        <v>130</v>
      </c>
      <c r="B148" s="1269">
        <v>7000009415</v>
      </c>
      <c r="C148" s="1269">
        <v>2000</v>
      </c>
      <c r="D148" s="1269">
        <v>610</v>
      </c>
      <c r="E148" s="1269">
        <v>160</v>
      </c>
      <c r="F148" s="1269" t="s">
        <v>872</v>
      </c>
      <c r="G148" s="1269">
        <v>100001171</v>
      </c>
      <c r="H148" s="1269">
        <v>995455</v>
      </c>
      <c r="I148" s="1353" t="s">
        <v>1015</v>
      </c>
      <c r="J148" s="1274">
        <v>0.18</v>
      </c>
      <c r="K148" s="1335" t="s">
        <v>1015</v>
      </c>
      <c r="L148" s="1269" t="s">
        <v>932</v>
      </c>
      <c r="M148" s="1269" t="s">
        <v>584</v>
      </c>
      <c r="N148" s="1302">
        <v>8</v>
      </c>
      <c r="O148" s="1310"/>
      <c r="P148" s="1313" t="str">
        <f t="shared" si="12"/>
        <v>Included</v>
      </c>
      <c r="Q148" s="1313">
        <f t="shared" ref="Q148:Q211" si="13">T148</f>
        <v>0</v>
      </c>
      <c r="R148" s="786">
        <f t="shared" ref="R148:R211" si="14">IF(P148="Included",0,P148)</f>
        <v>0</v>
      </c>
      <c r="S148" s="786">
        <f t="shared" ref="S148:S211" si="15">IF(OR(K148="",K148="Confirmed"),J148,K148)</f>
        <v>0.18</v>
      </c>
      <c r="T148" s="787">
        <f t="shared" ref="T148:T211" si="16">IF(ISERROR(S148*R148),0,R148*S148)</f>
        <v>0</v>
      </c>
      <c r="U148" s="787"/>
      <c r="AD148" s="936"/>
    </row>
    <row r="149" spans="1:30" s="786" customFormat="1" ht="33">
      <c r="A149" s="1271">
        <v>131</v>
      </c>
      <c r="B149" s="1269">
        <v>7000009415</v>
      </c>
      <c r="C149" s="1269">
        <v>2000</v>
      </c>
      <c r="D149" s="1269">
        <v>610</v>
      </c>
      <c r="E149" s="1269">
        <v>170</v>
      </c>
      <c r="F149" s="1269" t="s">
        <v>872</v>
      </c>
      <c r="G149" s="1269">
        <v>100001172</v>
      </c>
      <c r="H149" s="1269">
        <v>995455</v>
      </c>
      <c r="I149" s="1353" t="s">
        <v>1015</v>
      </c>
      <c r="J149" s="1274">
        <v>0.18</v>
      </c>
      <c r="K149" s="1335" t="s">
        <v>1015</v>
      </c>
      <c r="L149" s="1269" t="s">
        <v>933</v>
      </c>
      <c r="M149" s="1269" t="s">
        <v>584</v>
      </c>
      <c r="N149" s="1302">
        <v>14</v>
      </c>
      <c r="O149" s="1310"/>
      <c r="P149" s="1313" t="str">
        <f t="shared" si="12"/>
        <v>Included</v>
      </c>
      <c r="Q149" s="1313">
        <f t="shared" si="13"/>
        <v>0</v>
      </c>
      <c r="R149" s="786">
        <f t="shared" si="14"/>
        <v>0</v>
      </c>
      <c r="S149" s="786">
        <f t="shared" si="15"/>
        <v>0.18</v>
      </c>
      <c r="T149" s="787">
        <f t="shared" si="16"/>
        <v>0</v>
      </c>
      <c r="U149" s="787"/>
      <c r="AD149" s="936"/>
    </row>
    <row r="150" spans="1:30" s="786" customFormat="1" ht="49.5">
      <c r="A150" s="1271">
        <v>132</v>
      </c>
      <c r="B150" s="1269">
        <v>7000009415</v>
      </c>
      <c r="C150" s="1269">
        <v>2000</v>
      </c>
      <c r="D150" s="1269">
        <v>610</v>
      </c>
      <c r="E150" s="1269">
        <v>180</v>
      </c>
      <c r="F150" s="1269" t="s">
        <v>872</v>
      </c>
      <c r="G150" s="1269">
        <v>100001660</v>
      </c>
      <c r="H150" s="1269">
        <v>995455</v>
      </c>
      <c r="I150" s="1353" t="s">
        <v>1015</v>
      </c>
      <c r="J150" s="1274">
        <v>0.18</v>
      </c>
      <c r="K150" s="1335" t="s">
        <v>1015</v>
      </c>
      <c r="L150" s="1269" t="s">
        <v>934</v>
      </c>
      <c r="M150" s="1269" t="s">
        <v>584</v>
      </c>
      <c r="N150" s="1302">
        <v>33</v>
      </c>
      <c r="O150" s="1310"/>
      <c r="P150" s="1313" t="str">
        <f t="shared" si="12"/>
        <v>Included</v>
      </c>
      <c r="Q150" s="1313">
        <f t="shared" si="13"/>
        <v>0</v>
      </c>
      <c r="R150" s="786">
        <f t="shared" si="14"/>
        <v>0</v>
      </c>
      <c r="S150" s="786">
        <f t="shared" si="15"/>
        <v>0.18</v>
      </c>
      <c r="T150" s="787">
        <f t="shared" si="16"/>
        <v>0</v>
      </c>
      <c r="U150" s="787"/>
      <c r="AD150" s="936"/>
    </row>
    <row r="151" spans="1:30" s="786" customFormat="1" ht="49.5">
      <c r="A151" s="1271">
        <v>133</v>
      </c>
      <c r="B151" s="1269">
        <v>7000009415</v>
      </c>
      <c r="C151" s="1269">
        <v>2000</v>
      </c>
      <c r="D151" s="1269">
        <v>610</v>
      </c>
      <c r="E151" s="1269">
        <v>190</v>
      </c>
      <c r="F151" s="1269" t="s">
        <v>872</v>
      </c>
      <c r="G151" s="1269">
        <v>100001661</v>
      </c>
      <c r="H151" s="1269">
        <v>995455</v>
      </c>
      <c r="I151" s="1353" t="s">
        <v>1015</v>
      </c>
      <c r="J151" s="1274">
        <v>0.18</v>
      </c>
      <c r="K151" s="1335" t="s">
        <v>1015</v>
      </c>
      <c r="L151" s="1269" t="s">
        <v>935</v>
      </c>
      <c r="M151" s="1269" t="s">
        <v>584</v>
      </c>
      <c r="N151" s="1302">
        <v>12</v>
      </c>
      <c r="O151" s="1310"/>
      <c r="P151" s="1313" t="str">
        <f t="shared" si="12"/>
        <v>Included</v>
      </c>
      <c r="Q151" s="1313">
        <f t="shared" si="13"/>
        <v>0</v>
      </c>
      <c r="R151" s="786">
        <f t="shared" si="14"/>
        <v>0</v>
      </c>
      <c r="S151" s="786">
        <f t="shared" si="15"/>
        <v>0.18</v>
      </c>
      <c r="T151" s="787">
        <f t="shared" si="16"/>
        <v>0</v>
      </c>
      <c r="U151" s="787"/>
      <c r="AD151" s="936"/>
    </row>
    <row r="152" spans="1:30" s="786" customFormat="1" ht="49.5">
      <c r="A152" s="1271">
        <v>134</v>
      </c>
      <c r="B152" s="1269">
        <v>7000009415</v>
      </c>
      <c r="C152" s="1269">
        <v>2000</v>
      </c>
      <c r="D152" s="1269">
        <v>610</v>
      </c>
      <c r="E152" s="1269">
        <v>200</v>
      </c>
      <c r="F152" s="1269" t="s">
        <v>872</v>
      </c>
      <c r="G152" s="1269">
        <v>100001662</v>
      </c>
      <c r="H152" s="1269">
        <v>995455</v>
      </c>
      <c r="I152" s="1353" t="s">
        <v>1015</v>
      </c>
      <c r="J152" s="1274">
        <v>0.18</v>
      </c>
      <c r="K152" s="1335" t="s">
        <v>1015</v>
      </c>
      <c r="L152" s="1269" t="s">
        <v>936</v>
      </c>
      <c r="M152" s="1269" t="s">
        <v>584</v>
      </c>
      <c r="N152" s="1302">
        <v>25</v>
      </c>
      <c r="O152" s="1310"/>
      <c r="P152" s="1313" t="str">
        <f t="shared" si="12"/>
        <v>Included</v>
      </c>
      <c r="Q152" s="1313">
        <f t="shared" si="13"/>
        <v>0</v>
      </c>
      <c r="R152" s="786">
        <f t="shared" si="14"/>
        <v>0</v>
      </c>
      <c r="S152" s="786">
        <f t="shared" si="15"/>
        <v>0.18</v>
      </c>
      <c r="T152" s="787">
        <f t="shared" si="16"/>
        <v>0</v>
      </c>
      <c r="U152" s="787"/>
      <c r="AD152" s="936"/>
    </row>
    <row r="153" spans="1:30" s="786" customFormat="1" ht="49.5">
      <c r="A153" s="1271">
        <v>135</v>
      </c>
      <c r="B153" s="1269">
        <v>7000009415</v>
      </c>
      <c r="C153" s="1269">
        <v>2000</v>
      </c>
      <c r="D153" s="1269">
        <v>610</v>
      </c>
      <c r="E153" s="1269">
        <v>210</v>
      </c>
      <c r="F153" s="1269" t="s">
        <v>872</v>
      </c>
      <c r="G153" s="1269">
        <v>100002573</v>
      </c>
      <c r="H153" s="1269">
        <v>995455</v>
      </c>
      <c r="I153" s="1353" t="s">
        <v>1015</v>
      </c>
      <c r="J153" s="1274">
        <v>0.18</v>
      </c>
      <c r="K153" s="1335" t="s">
        <v>1015</v>
      </c>
      <c r="L153" s="1269" t="s">
        <v>937</v>
      </c>
      <c r="M153" s="1269" t="s">
        <v>584</v>
      </c>
      <c r="N153" s="1302">
        <v>45</v>
      </c>
      <c r="O153" s="1310"/>
      <c r="P153" s="1313" t="str">
        <f t="shared" si="12"/>
        <v>Included</v>
      </c>
      <c r="Q153" s="1313">
        <f t="shared" si="13"/>
        <v>0</v>
      </c>
      <c r="R153" s="786">
        <f t="shared" si="14"/>
        <v>0</v>
      </c>
      <c r="S153" s="786">
        <f t="shared" si="15"/>
        <v>0.18</v>
      </c>
      <c r="T153" s="787">
        <f t="shared" si="16"/>
        <v>0</v>
      </c>
      <c r="U153" s="787"/>
      <c r="AD153" s="936"/>
    </row>
    <row r="154" spans="1:30" s="786" customFormat="1" ht="49.5">
      <c r="A154" s="1271">
        <v>136</v>
      </c>
      <c r="B154" s="1269">
        <v>7000009415</v>
      </c>
      <c r="C154" s="1269">
        <v>2000</v>
      </c>
      <c r="D154" s="1269">
        <v>610</v>
      </c>
      <c r="E154" s="1269">
        <v>230</v>
      </c>
      <c r="F154" s="1269" t="s">
        <v>872</v>
      </c>
      <c r="G154" s="1269">
        <v>100001663</v>
      </c>
      <c r="H154" s="1269">
        <v>995455</v>
      </c>
      <c r="I154" s="1353" t="s">
        <v>1015</v>
      </c>
      <c r="J154" s="1274">
        <v>0.18</v>
      </c>
      <c r="K154" s="1335" t="s">
        <v>1015</v>
      </c>
      <c r="L154" s="1269" t="s">
        <v>938</v>
      </c>
      <c r="M154" s="1269" t="s">
        <v>584</v>
      </c>
      <c r="N154" s="1302">
        <v>23</v>
      </c>
      <c r="O154" s="1310"/>
      <c r="P154" s="1313" t="str">
        <f t="shared" si="12"/>
        <v>Included</v>
      </c>
      <c r="Q154" s="1313">
        <f t="shared" si="13"/>
        <v>0</v>
      </c>
      <c r="R154" s="786">
        <f t="shared" si="14"/>
        <v>0</v>
      </c>
      <c r="S154" s="786">
        <f t="shared" si="15"/>
        <v>0.18</v>
      </c>
      <c r="T154" s="787">
        <f t="shared" si="16"/>
        <v>0</v>
      </c>
      <c r="U154" s="787"/>
      <c r="AD154" s="936"/>
    </row>
    <row r="155" spans="1:30" s="786" customFormat="1" ht="49.5">
      <c r="A155" s="1271">
        <v>137</v>
      </c>
      <c r="B155" s="1269">
        <v>7000009415</v>
      </c>
      <c r="C155" s="1269">
        <v>2000</v>
      </c>
      <c r="D155" s="1269">
        <v>610</v>
      </c>
      <c r="E155" s="1269">
        <v>240</v>
      </c>
      <c r="F155" s="1269" t="s">
        <v>872</v>
      </c>
      <c r="G155" s="1269">
        <v>100001659</v>
      </c>
      <c r="H155" s="1269">
        <v>995455</v>
      </c>
      <c r="I155" s="1353" t="s">
        <v>1015</v>
      </c>
      <c r="J155" s="1274">
        <v>0.18</v>
      </c>
      <c r="K155" s="1335" t="s">
        <v>1015</v>
      </c>
      <c r="L155" s="1269" t="s">
        <v>939</v>
      </c>
      <c r="M155" s="1269" t="s">
        <v>584</v>
      </c>
      <c r="N155" s="1302">
        <v>70</v>
      </c>
      <c r="O155" s="1310"/>
      <c r="P155" s="1313" t="str">
        <f t="shared" si="12"/>
        <v>Included</v>
      </c>
      <c r="Q155" s="1313">
        <f t="shared" si="13"/>
        <v>0</v>
      </c>
      <c r="R155" s="786">
        <f t="shared" si="14"/>
        <v>0</v>
      </c>
      <c r="S155" s="786">
        <f t="shared" si="15"/>
        <v>0.18</v>
      </c>
      <c r="T155" s="787">
        <f t="shared" si="16"/>
        <v>0</v>
      </c>
      <c r="U155" s="787"/>
      <c r="AD155" s="936"/>
    </row>
    <row r="156" spans="1:30" s="786" customFormat="1" ht="33">
      <c r="A156" s="1271">
        <v>138</v>
      </c>
      <c r="B156" s="1269">
        <v>7000009415</v>
      </c>
      <c r="C156" s="1269">
        <v>2000</v>
      </c>
      <c r="D156" s="1269">
        <v>610</v>
      </c>
      <c r="E156" s="1269">
        <v>250</v>
      </c>
      <c r="F156" s="1269" t="s">
        <v>872</v>
      </c>
      <c r="G156" s="1269">
        <v>100001672</v>
      </c>
      <c r="H156" s="1269">
        <v>995455</v>
      </c>
      <c r="I156" s="1353" t="s">
        <v>1015</v>
      </c>
      <c r="J156" s="1274">
        <v>0.18</v>
      </c>
      <c r="K156" s="1335" t="s">
        <v>1015</v>
      </c>
      <c r="L156" s="1269" t="s">
        <v>940</v>
      </c>
      <c r="M156" s="1269" t="s">
        <v>584</v>
      </c>
      <c r="N156" s="1302">
        <v>1</v>
      </c>
      <c r="O156" s="1310"/>
      <c r="P156" s="1313" t="str">
        <f t="shared" si="12"/>
        <v>Included</v>
      </c>
      <c r="Q156" s="1313">
        <f t="shared" si="13"/>
        <v>0</v>
      </c>
      <c r="R156" s="786">
        <f t="shared" si="14"/>
        <v>0</v>
      </c>
      <c r="S156" s="786">
        <f t="shared" si="15"/>
        <v>0.18</v>
      </c>
      <c r="T156" s="787">
        <f t="shared" si="16"/>
        <v>0</v>
      </c>
      <c r="U156" s="787"/>
      <c r="AD156" s="936"/>
    </row>
    <row r="157" spans="1:30" s="786" customFormat="1" ht="33">
      <c r="A157" s="1271">
        <v>139</v>
      </c>
      <c r="B157" s="1269">
        <v>7000009415</v>
      </c>
      <c r="C157" s="1269">
        <v>2000</v>
      </c>
      <c r="D157" s="1269">
        <v>610</v>
      </c>
      <c r="E157" s="1269">
        <v>450</v>
      </c>
      <c r="F157" s="1269" t="s">
        <v>872</v>
      </c>
      <c r="G157" s="1269">
        <v>100001655</v>
      </c>
      <c r="H157" s="1269">
        <v>995455</v>
      </c>
      <c r="I157" s="1353" t="s">
        <v>1015</v>
      </c>
      <c r="J157" s="1274">
        <v>0.18</v>
      </c>
      <c r="K157" s="1335" t="s">
        <v>1015</v>
      </c>
      <c r="L157" s="1269" t="s">
        <v>923</v>
      </c>
      <c r="M157" s="1269" t="s">
        <v>584</v>
      </c>
      <c r="N157" s="1302">
        <v>32</v>
      </c>
      <c r="O157" s="1310"/>
      <c r="P157" s="1313" t="str">
        <f t="shared" si="12"/>
        <v>Included</v>
      </c>
      <c r="Q157" s="1313">
        <f t="shared" si="13"/>
        <v>0</v>
      </c>
      <c r="R157" s="786">
        <f t="shared" si="14"/>
        <v>0</v>
      </c>
      <c r="S157" s="786">
        <f t="shared" si="15"/>
        <v>0.18</v>
      </c>
      <c r="T157" s="787">
        <f t="shared" si="16"/>
        <v>0</v>
      </c>
      <c r="U157" s="787"/>
      <c r="AD157" s="936"/>
    </row>
    <row r="158" spans="1:30" s="786" customFormat="1" ht="33">
      <c r="A158" s="1271">
        <v>140</v>
      </c>
      <c r="B158" s="1269">
        <v>7000009415</v>
      </c>
      <c r="C158" s="1269">
        <v>2000</v>
      </c>
      <c r="D158" s="1269">
        <v>610</v>
      </c>
      <c r="E158" s="1269">
        <v>460</v>
      </c>
      <c r="F158" s="1269" t="s">
        <v>872</v>
      </c>
      <c r="G158" s="1269">
        <v>100001656</v>
      </c>
      <c r="H158" s="1269">
        <v>995455</v>
      </c>
      <c r="I158" s="1353" t="s">
        <v>1015</v>
      </c>
      <c r="J158" s="1274">
        <v>0.18</v>
      </c>
      <c r="K158" s="1335" t="s">
        <v>1015</v>
      </c>
      <c r="L158" s="1269" t="s">
        <v>927</v>
      </c>
      <c r="M158" s="1269" t="s">
        <v>584</v>
      </c>
      <c r="N158" s="1302">
        <v>14</v>
      </c>
      <c r="O158" s="1310"/>
      <c r="P158" s="1313" t="str">
        <f t="shared" si="12"/>
        <v>Included</v>
      </c>
      <c r="Q158" s="1313">
        <f t="shared" si="13"/>
        <v>0</v>
      </c>
      <c r="R158" s="786">
        <f t="shared" si="14"/>
        <v>0</v>
      </c>
      <c r="S158" s="786">
        <f t="shared" si="15"/>
        <v>0.18</v>
      </c>
      <c r="T158" s="787">
        <f t="shared" si="16"/>
        <v>0</v>
      </c>
      <c r="U158" s="787"/>
      <c r="AD158" s="936"/>
    </row>
    <row r="159" spans="1:30" s="786" customFormat="1" ht="49.5">
      <c r="A159" s="1271">
        <v>141</v>
      </c>
      <c r="B159" s="1269">
        <v>7000009415</v>
      </c>
      <c r="C159" s="1269">
        <v>2010</v>
      </c>
      <c r="D159" s="1269">
        <v>620</v>
      </c>
      <c r="E159" s="1269">
        <v>10</v>
      </c>
      <c r="F159" s="1269" t="s">
        <v>873</v>
      </c>
      <c r="G159" s="1269">
        <v>100001212</v>
      </c>
      <c r="H159" s="1269">
        <v>995455</v>
      </c>
      <c r="I159" s="1353" t="s">
        <v>1015</v>
      </c>
      <c r="J159" s="1274">
        <v>0.18</v>
      </c>
      <c r="K159" s="1335" t="s">
        <v>1015</v>
      </c>
      <c r="L159" s="1269" t="s">
        <v>658</v>
      </c>
      <c r="M159" s="1269" t="s">
        <v>584</v>
      </c>
      <c r="N159" s="1302">
        <v>30</v>
      </c>
      <c r="O159" s="1310"/>
      <c r="P159" s="1313" t="str">
        <f t="shared" si="12"/>
        <v>Included</v>
      </c>
      <c r="Q159" s="1313">
        <f t="shared" si="13"/>
        <v>0</v>
      </c>
      <c r="R159" s="786">
        <f t="shared" si="14"/>
        <v>0</v>
      </c>
      <c r="S159" s="786">
        <f t="shared" si="15"/>
        <v>0.18</v>
      </c>
      <c r="T159" s="787">
        <f t="shared" si="16"/>
        <v>0</v>
      </c>
      <c r="U159" s="787"/>
      <c r="AD159" s="936"/>
    </row>
    <row r="160" spans="1:30" s="786" customFormat="1" ht="49.5">
      <c r="A160" s="1271">
        <v>142</v>
      </c>
      <c r="B160" s="1269">
        <v>7000009415</v>
      </c>
      <c r="C160" s="1269">
        <v>2010</v>
      </c>
      <c r="D160" s="1269">
        <v>620</v>
      </c>
      <c r="E160" s="1269">
        <v>20</v>
      </c>
      <c r="F160" s="1269" t="s">
        <v>873</v>
      </c>
      <c r="G160" s="1269">
        <v>100001213</v>
      </c>
      <c r="H160" s="1269">
        <v>995455</v>
      </c>
      <c r="I160" s="1353" t="s">
        <v>1015</v>
      </c>
      <c r="J160" s="1274">
        <v>0.18</v>
      </c>
      <c r="K160" s="1335" t="s">
        <v>1015</v>
      </c>
      <c r="L160" s="1269" t="s">
        <v>941</v>
      </c>
      <c r="M160" s="1269" t="s">
        <v>584</v>
      </c>
      <c r="N160" s="1302">
        <v>12</v>
      </c>
      <c r="O160" s="1310"/>
      <c r="P160" s="1313" t="str">
        <f t="shared" si="12"/>
        <v>Included</v>
      </c>
      <c r="Q160" s="1313">
        <f t="shared" si="13"/>
        <v>0</v>
      </c>
      <c r="R160" s="786">
        <f t="shared" si="14"/>
        <v>0</v>
      </c>
      <c r="S160" s="786">
        <f t="shared" si="15"/>
        <v>0.18</v>
      </c>
      <c r="T160" s="787">
        <f t="shared" si="16"/>
        <v>0</v>
      </c>
      <c r="U160" s="787"/>
      <c r="AD160" s="936"/>
    </row>
    <row r="161" spans="1:30" s="786" customFormat="1" ht="49.5">
      <c r="A161" s="1271">
        <v>143</v>
      </c>
      <c r="B161" s="1269">
        <v>7000009415</v>
      </c>
      <c r="C161" s="1269">
        <v>2010</v>
      </c>
      <c r="D161" s="1269">
        <v>620</v>
      </c>
      <c r="E161" s="1269">
        <v>30</v>
      </c>
      <c r="F161" s="1269" t="s">
        <v>873</v>
      </c>
      <c r="G161" s="1269">
        <v>100001214</v>
      </c>
      <c r="H161" s="1269">
        <v>995455</v>
      </c>
      <c r="I161" s="1353" t="s">
        <v>1015</v>
      </c>
      <c r="J161" s="1274">
        <v>0.18</v>
      </c>
      <c r="K161" s="1335" t="s">
        <v>1015</v>
      </c>
      <c r="L161" s="1269" t="s">
        <v>659</v>
      </c>
      <c r="M161" s="1269" t="s">
        <v>584</v>
      </c>
      <c r="N161" s="1302">
        <v>25</v>
      </c>
      <c r="O161" s="1310"/>
      <c r="P161" s="1313" t="str">
        <f t="shared" si="12"/>
        <v>Included</v>
      </c>
      <c r="Q161" s="1313">
        <f t="shared" si="13"/>
        <v>0</v>
      </c>
      <c r="R161" s="786">
        <f t="shared" si="14"/>
        <v>0</v>
      </c>
      <c r="S161" s="786">
        <f t="shared" si="15"/>
        <v>0.18</v>
      </c>
      <c r="T161" s="787">
        <f t="shared" si="16"/>
        <v>0</v>
      </c>
      <c r="U161" s="787"/>
      <c r="AD161" s="936"/>
    </row>
    <row r="162" spans="1:30" s="786" customFormat="1" ht="49.5">
      <c r="A162" s="1271">
        <v>144</v>
      </c>
      <c r="B162" s="1269">
        <v>7000009415</v>
      </c>
      <c r="C162" s="1269">
        <v>2010</v>
      </c>
      <c r="D162" s="1269">
        <v>620</v>
      </c>
      <c r="E162" s="1269">
        <v>50</v>
      </c>
      <c r="F162" s="1269" t="s">
        <v>873</v>
      </c>
      <c r="G162" s="1269">
        <v>100001216</v>
      </c>
      <c r="H162" s="1269">
        <v>995455</v>
      </c>
      <c r="I162" s="1353" t="s">
        <v>1015</v>
      </c>
      <c r="J162" s="1274">
        <v>0.18</v>
      </c>
      <c r="K162" s="1335" t="s">
        <v>1015</v>
      </c>
      <c r="L162" s="1269" t="s">
        <v>660</v>
      </c>
      <c r="M162" s="1269" t="s">
        <v>584</v>
      </c>
      <c r="N162" s="1302">
        <v>19</v>
      </c>
      <c r="O162" s="1310"/>
      <c r="P162" s="1313" t="str">
        <f t="shared" si="12"/>
        <v>Included</v>
      </c>
      <c r="Q162" s="1313">
        <f t="shared" si="13"/>
        <v>0</v>
      </c>
      <c r="R162" s="786">
        <f t="shared" si="14"/>
        <v>0</v>
      </c>
      <c r="S162" s="786">
        <f t="shared" si="15"/>
        <v>0.18</v>
      </c>
      <c r="T162" s="787">
        <f t="shared" si="16"/>
        <v>0</v>
      </c>
      <c r="U162" s="787"/>
      <c r="AD162" s="936"/>
    </row>
    <row r="163" spans="1:30" s="786" customFormat="1" ht="49.5">
      <c r="A163" s="1271">
        <v>145</v>
      </c>
      <c r="B163" s="1269">
        <v>7000009415</v>
      </c>
      <c r="C163" s="1269">
        <v>2010</v>
      </c>
      <c r="D163" s="1269">
        <v>620</v>
      </c>
      <c r="E163" s="1269">
        <v>60</v>
      </c>
      <c r="F163" s="1269" t="s">
        <v>873</v>
      </c>
      <c r="G163" s="1269">
        <v>100001217</v>
      </c>
      <c r="H163" s="1269">
        <v>995455</v>
      </c>
      <c r="I163" s="1353" t="s">
        <v>1015</v>
      </c>
      <c r="J163" s="1274">
        <v>0.18</v>
      </c>
      <c r="K163" s="1335" t="s">
        <v>1015</v>
      </c>
      <c r="L163" s="1269" t="s">
        <v>661</v>
      </c>
      <c r="M163" s="1269" t="s">
        <v>584</v>
      </c>
      <c r="N163" s="1302">
        <v>30</v>
      </c>
      <c r="O163" s="1310"/>
      <c r="P163" s="1313" t="str">
        <f t="shared" si="12"/>
        <v>Included</v>
      </c>
      <c r="Q163" s="1313">
        <f t="shared" si="13"/>
        <v>0</v>
      </c>
      <c r="R163" s="786">
        <f t="shared" si="14"/>
        <v>0</v>
      </c>
      <c r="S163" s="786">
        <f t="shared" si="15"/>
        <v>0.18</v>
      </c>
      <c r="T163" s="787">
        <f t="shared" si="16"/>
        <v>0</v>
      </c>
      <c r="U163" s="787"/>
      <c r="AD163" s="936"/>
    </row>
    <row r="164" spans="1:30" s="786" customFormat="1" ht="49.5">
      <c r="A164" s="1271">
        <v>146</v>
      </c>
      <c r="B164" s="1269">
        <v>7000009415</v>
      </c>
      <c r="C164" s="1269">
        <v>2010</v>
      </c>
      <c r="D164" s="1269">
        <v>620</v>
      </c>
      <c r="E164" s="1269">
        <v>80</v>
      </c>
      <c r="F164" s="1269" t="s">
        <v>873</v>
      </c>
      <c r="G164" s="1269">
        <v>100001235</v>
      </c>
      <c r="H164" s="1269">
        <v>995455</v>
      </c>
      <c r="I164" s="1353" t="s">
        <v>1015</v>
      </c>
      <c r="J164" s="1274">
        <v>0.18</v>
      </c>
      <c r="K164" s="1335" t="s">
        <v>1015</v>
      </c>
      <c r="L164" s="1269" t="s">
        <v>942</v>
      </c>
      <c r="M164" s="1269" t="s">
        <v>584</v>
      </c>
      <c r="N164" s="1302">
        <v>3</v>
      </c>
      <c r="O164" s="1310"/>
      <c r="P164" s="1313" t="str">
        <f t="shared" si="12"/>
        <v>Included</v>
      </c>
      <c r="Q164" s="1313">
        <f t="shared" si="13"/>
        <v>0</v>
      </c>
      <c r="R164" s="786">
        <f t="shared" si="14"/>
        <v>0</v>
      </c>
      <c r="S164" s="786">
        <f t="shared" si="15"/>
        <v>0.18</v>
      </c>
      <c r="T164" s="787">
        <f t="shared" si="16"/>
        <v>0</v>
      </c>
      <c r="U164" s="787"/>
      <c r="AD164" s="936"/>
    </row>
    <row r="165" spans="1:30" s="786" customFormat="1" ht="49.5">
      <c r="A165" s="1271">
        <v>147</v>
      </c>
      <c r="B165" s="1269">
        <v>7000009415</v>
      </c>
      <c r="C165" s="1269">
        <v>2010</v>
      </c>
      <c r="D165" s="1269">
        <v>620</v>
      </c>
      <c r="E165" s="1269">
        <v>90</v>
      </c>
      <c r="F165" s="1269" t="s">
        <v>873</v>
      </c>
      <c r="G165" s="1269">
        <v>100001236</v>
      </c>
      <c r="H165" s="1269">
        <v>995455</v>
      </c>
      <c r="I165" s="1353" t="s">
        <v>1015</v>
      </c>
      <c r="J165" s="1274">
        <v>0.18</v>
      </c>
      <c r="K165" s="1335" t="s">
        <v>1015</v>
      </c>
      <c r="L165" s="1269" t="s">
        <v>943</v>
      </c>
      <c r="M165" s="1269" t="s">
        <v>584</v>
      </c>
      <c r="N165" s="1302">
        <v>3</v>
      </c>
      <c r="O165" s="1310"/>
      <c r="P165" s="1313" t="str">
        <f t="shared" si="12"/>
        <v>Included</v>
      </c>
      <c r="Q165" s="1313">
        <f t="shared" si="13"/>
        <v>0</v>
      </c>
      <c r="R165" s="786">
        <f t="shared" si="14"/>
        <v>0</v>
      </c>
      <c r="S165" s="786">
        <f t="shared" si="15"/>
        <v>0.18</v>
      </c>
      <c r="T165" s="787">
        <f t="shared" si="16"/>
        <v>0</v>
      </c>
      <c r="U165" s="787"/>
      <c r="AD165" s="936"/>
    </row>
    <row r="166" spans="1:30" s="786" customFormat="1" ht="49.5">
      <c r="A166" s="1271">
        <v>148</v>
      </c>
      <c r="B166" s="1269">
        <v>7000009415</v>
      </c>
      <c r="C166" s="1269">
        <v>2010</v>
      </c>
      <c r="D166" s="1269">
        <v>620</v>
      </c>
      <c r="E166" s="1269">
        <v>100</v>
      </c>
      <c r="F166" s="1269" t="s">
        <v>873</v>
      </c>
      <c r="G166" s="1269">
        <v>100001237</v>
      </c>
      <c r="H166" s="1269">
        <v>995455</v>
      </c>
      <c r="I166" s="1353" t="s">
        <v>1015</v>
      </c>
      <c r="J166" s="1274">
        <v>0.18</v>
      </c>
      <c r="K166" s="1335" t="s">
        <v>1015</v>
      </c>
      <c r="L166" s="1269" t="s">
        <v>944</v>
      </c>
      <c r="M166" s="1269" t="s">
        <v>584</v>
      </c>
      <c r="N166" s="1302">
        <v>2</v>
      </c>
      <c r="O166" s="1310"/>
      <c r="P166" s="1313" t="str">
        <f t="shared" si="12"/>
        <v>Included</v>
      </c>
      <c r="Q166" s="1313">
        <f t="shared" si="13"/>
        <v>0</v>
      </c>
      <c r="R166" s="786">
        <f t="shared" si="14"/>
        <v>0</v>
      </c>
      <c r="S166" s="786">
        <f t="shared" si="15"/>
        <v>0.18</v>
      </c>
      <c r="T166" s="787">
        <f t="shared" si="16"/>
        <v>0</v>
      </c>
      <c r="U166" s="787"/>
      <c r="AD166" s="936"/>
    </row>
    <row r="167" spans="1:30" s="786" customFormat="1" ht="49.5">
      <c r="A167" s="1271">
        <v>149</v>
      </c>
      <c r="B167" s="1269">
        <v>7000009415</v>
      </c>
      <c r="C167" s="1269">
        <v>2010</v>
      </c>
      <c r="D167" s="1269">
        <v>620</v>
      </c>
      <c r="E167" s="1269">
        <v>170</v>
      </c>
      <c r="F167" s="1269" t="s">
        <v>873</v>
      </c>
      <c r="G167" s="1269">
        <v>100002589</v>
      </c>
      <c r="H167" s="1269">
        <v>995455</v>
      </c>
      <c r="I167" s="1353" t="s">
        <v>1015</v>
      </c>
      <c r="J167" s="1274">
        <v>0.18</v>
      </c>
      <c r="K167" s="1335" t="s">
        <v>1015</v>
      </c>
      <c r="L167" s="1269" t="s">
        <v>946</v>
      </c>
      <c r="M167" s="1269" t="s">
        <v>584</v>
      </c>
      <c r="N167" s="1302">
        <v>18</v>
      </c>
      <c r="O167" s="1310"/>
      <c r="P167" s="1313" t="str">
        <f t="shared" si="12"/>
        <v>Included</v>
      </c>
      <c r="Q167" s="1313">
        <f t="shared" si="13"/>
        <v>0</v>
      </c>
      <c r="R167" s="786">
        <f t="shared" si="14"/>
        <v>0</v>
      </c>
      <c r="S167" s="786">
        <f t="shared" si="15"/>
        <v>0.18</v>
      </c>
      <c r="T167" s="787">
        <f t="shared" si="16"/>
        <v>0</v>
      </c>
      <c r="U167" s="787"/>
      <c r="AD167" s="936"/>
    </row>
    <row r="168" spans="1:30" s="786" customFormat="1" ht="49.5">
      <c r="A168" s="1271">
        <v>150</v>
      </c>
      <c r="B168" s="1269">
        <v>7000009415</v>
      </c>
      <c r="C168" s="1269">
        <v>2010</v>
      </c>
      <c r="D168" s="1269">
        <v>620</v>
      </c>
      <c r="E168" s="1269">
        <v>190</v>
      </c>
      <c r="F168" s="1269" t="s">
        <v>873</v>
      </c>
      <c r="G168" s="1269">
        <v>100001621</v>
      </c>
      <c r="H168" s="1269">
        <v>995455</v>
      </c>
      <c r="I168" s="1353" t="s">
        <v>1015</v>
      </c>
      <c r="J168" s="1274">
        <v>0.18</v>
      </c>
      <c r="K168" s="1335" t="s">
        <v>1015</v>
      </c>
      <c r="L168" s="1269" t="s">
        <v>947</v>
      </c>
      <c r="M168" s="1269" t="s">
        <v>584</v>
      </c>
      <c r="N168" s="1302">
        <v>6</v>
      </c>
      <c r="O168" s="1310"/>
      <c r="P168" s="1313" t="str">
        <f t="shared" si="12"/>
        <v>Included</v>
      </c>
      <c r="Q168" s="1313">
        <f t="shared" si="13"/>
        <v>0</v>
      </c>
      <c r="R168" s="786">
        <f t="shared" si="14"/>
        <v>0</v>
      </c>
      <c r="S168" s="786">
        <f t="shared" si="15"/>
        <v>0.18</v>
      </c>
      <c r="T168" s="787">
        <f t="shared" si="16"/>
        <v>0</v>
      </c>
      <c r="U168" s="787"/>
      <c r="AD168" s="936"/>
    </row>
    <row r="169" spans="1:30" s="786" customFormat="1" ht="49.5">
      <c r="A169" s="1271">
        <v>151</v>
      </c>
      <c r="B169" s="1269">
        <v>7000009415</v>
      </c>
      <c r="C169" s="1269">
        <v>2010</v>
      </c>
      <c r="D169" s="1269">
        <v>620</v>
      </c>
      <c r="E169" s="1269">
        <v>200</v>
      </c>
      <c r="F169" s="1269" t="s">
        <v>873</v>
      </c>
      <c r="G169" s="1269">
        <v>100001218</v>
      </c>
      <c r="H169" s="1269">
        <v>995455</v>
      </c>
      <c r="I169" s="1353" t="s">
        <v>1015</v>
      </c>
      <c r="J169" s="1274">
        <v>0.18</v>
      </c>
      <c r="K169" s="1335" t="s">
        <v>1015</v>
      </c>
      <c r="L169" s="1269" t="s">
        <v>945</v>
      </c>
      <c r="M169" s="1269" t="s">
        <v>584</v>
      </c>
      <c r="N169" s="1302">
        <v>20</v>
      </c>
      <c r="O169" s="1310"/>
      <c r="P169" s="1313" t="str">
        <f t="shared" si="12"/>
        <v>Included</v>
      </c>
      <c r="Q169" s="1313">
        <f t="shared" si="13"/>
        <v>0</v>
      </c>
      <c r="R169" s="786">
        <f t="shared" si="14"/>
        <v>0</v>
      </c>
      <c r="S169" s="786">
        <f t="shared" si="15"/>
        <v>0.18</v>
      </c>
      <c r="T169" s="787">
        <f t="shared" si="16"/>
        <v>0</v>
      </c>
      <c r="U169" s="787"/>
      <c r="AD169" s="936"/>
    </row>
    <row r="170" spans="1:30" s="786" customFormat="1" ht="16.5">
      <c r="A170" s="1271">
        <v>152</v>
      </c>
      <c r="B170" s="1269">
        <v>7000009415</v>
      </c>
      <c r="C170" s="1269">
        <v>2020</v>
      </c>
      <c r="D170" s="1269">
        <v>630</v>
      </c>
      <c r="E170" s="1269">
        <v>10</v>
      </c>
      <c r="F170" s="1269" t="s">
        <v>580</v>
      </c>
      <c r="G170" s="1269">
        <v>100000184</v>
      </c>
      <c r="H170" s="1269">
        <v>998731</v>
      </c>
      <c r="I170" s="1353" t="s">
        <v>1015</v>
      </c>
      <c r="J170" s="1274">
        <v>0.18</v>
      </c>
      <c r="K170" s="1335" t="s">
        <v>1015</v>
      </c>
      <c r="L170" s="1269" t="s">
        <v>948</v>
      </c>
      <c r="M170" s="1269" t="s">
        <v>585</v>
      </c>
      <c r="N170" s="1302">
        <v>2</v>
      </c>
      <c r="O170" s="1310"/>
      <c r="P170" s="1313" t="str">
        <f t="shared" si="12"/>
        <v>Included</v>
      </c>
      <c r="Q170" s="1313">
        <f t="shared" si="13"/>
        <v>0</v>
      </c>
      <c r="R170" s="786">
        <f t="shared" si="14"/>
        <v>0</v>
      </c>
      <c r="S170" s="786">
        <f t="shared" si="15"/>
        <v>0.18</v>
      </c>
      <c r="T170" s="787">
        <f t="shared" si="16"/>
        <v>0</v>
      </c>
      <c r="U170" s="787"/>
      <c r="AD170" s="936"/>
    </row>
    <row r="171" spans="1:30" s="786" customFormat="1" ht="33">
      <c r="A171" s="1271">
        <v>153</v>
      </c>
      <c r="B171" s="1269">
        <v>7000009415</v>
      </c>
      <c r="C171" s="1269">
        <v>2020</v>
      </c>
      <c r="D171" s="1269">
        <v>630</v>
      </c>
      <c r="E171" s="1269">
        <v>20</v>
      </c>
      <c r="F171" s="1269" t="s">
        <v>580</v>
      </c>
      <c r="G171" s="1269">
        <v>100000185</v>
      </c>
      <c r="H171" s="1269">
        <v>998731</v>
      </c>
      <c r="I171" s="1353" t="s">
        <v>1015</v>
      </c>
      <c r="J171" s="1274">
        <v>0.18</v>
      </c>
      <c r="K171" s="1335" t="s">
        <v>1015</v>
      </c>
      <c r="L171" s="1269" t="s">
        <v>949</v>
      </c>
      <c r="M171" s="1269" t="s">
        <v>585</v>
      </c>
      <c r="N171" s="1302">
        <v>3</v>
      </c>
      <c r="O171" s="1310"/>
      <c r="P171" s="1313" t="str">
        <f t="shared" si="12"/>
        <v>Included</v>
      </c>
      <c r="Q171" s="1313">
        <f t="shared" si="13"/>
        <v>0</v>
      </c>
      <c r="R171" s="786">
        <f t="shared" si="14"/>
        <v>0</v>
      </c>
      <c r="S171" s="786">
        <f t="shared" si="15"/>
        <v>0.18</v>
      </c>
      <c r="T171" s="787">
        <f t="shared" si="16"/>
        <v>0</v>
      </c>
      <c r="U171" s="787"/>
      <c r="AD171" s="936"/>
    </row>
    <row r="172" spans="1:30" s="786" customFormat="1" ht="33">
      <c r="A172" s="1271">
        <v>154</v>
      </c>
      <c r="B172" s="1269">
        <v>7000009415</v>
      </c>
      <c r="C172" s="1269">
        <v>2020</v>
      </c>
      <c r="D172" s="1269">
        <v>630</v>
      </c>
      <c r="E172" s="1269">
        <v>30</v>
      </c>
      <c r="F172" s="1269" t="s">
        <v>580</v>
      </c>
      <c r="G172" s="1269">
        <v>100000186</v>
      </c>
      <c r="H172" s="1269">
        <v>998731</v>
      </c>
      <c r="I172" s="1353" t="s">
        <v>1015</v>
      </c>
      <c r="J172" s="1274">
        <v>0.18</v>
      </c>
      <c r="K172" s="1335" t="s">
        <v>1015</v>
      </c>
      <c r="L172" s="1269" t="s">
        <v>950</v>
      </c>
      <c r="M172" s="1269" t="s">
        <v>585</v>
      </c>
      <c r="N172" s="1302">
        <v>2</v>
      </c>
      <c r="O172" s="1310"/>
      <c r="P172" s="1313" t="str">
        <f t="shared" si="12"/>
        <v>Included</v>
      </c>
      <c r="Q172" s="1313">
        <f t="shared" si="13"/>
        <v>0</v>
      </c>
      <c r="R172" s="786">
        <f t="shared" si="14"/>
        <v>0</v>
      </c>
      <c r="S172" s="786">
        <f t="shared" si="15"/>
        <v>0.18</v>
      </c>
      <c r="T172" s="787">
        <f t="shared" si="16"/>
        <v>0</v>
      </c>
      <c r="U172" s="787"/>
      <c r="AD172" s="936"/>
    </row>
    <row r="173" spans="1:30" s="786" customFormat="1" ht="33">
      <c r="A173" s="1271">
        <v>155</v>
      </c>
      <c r="B173" s="1269">
        <v>7000009415</v>
      </c>
      <c r="C173" s="1269">
        <v>2020</v>
      </c>
      <c r="D173" s="1269">
        <v>630</v>
      </c>
      <c r="E173" s="1269">
        <v>40</v>
      </c>
      <c r="F173" s="1269" t="s">
        <v>580</v>
      </c>
      <c r="G173" s="1269">
        <v>100000190</v>
      </c>
      <c r="H173" s="1269">
        <v>998731</v>
      </c>
      <c r="I173" s="1353" t="s">
        <v>1015</v>
      </c>
      <c r="J173" s="1274">
        <v>0.18</v>
      </c>
      <c r="K173" s="1335" t="s">
        <v>1015</v>
      </c>
      <c r="L173" s="1269" t="s">
        <v>951</v>
      </c>
      <c r="M173" s="1269" t="s">
        <v>585</v>
      </c>
      <c r="N173" s="1302">
        <v>1</v>
      </c>
      <c r="O173" s="1310"/>
      <c r="P173" s="1313" t="str">
        <f t="shared" si="12"/>
        <v>Included</v>
      </c>
      <c r="Q173" s="1313">
        <f t="shared" si="13"/>
        <v>0</v>
      </c>
      <c r="R173" s="786">
        <f t="shared" si="14"/>
        <v>0</v>
      </c>
      <c r="S173" s="786">
        <f t="shared" si="15"/>
        <v>0.18</v>
      </c>
      <c r="T173" s="787">
        <f t="shared" si="16"/>
        <v>0</v>
      </c>
      <c r="U173" s="787"/>
      <c r="AD173" s="936"/>
    </row>
    <row r="174" spans="1:30" s="786" customFormat="1" ht="33">
      <c r="A174" s="1271">
        <v>156</v>
      </c>
      <c r="B174" s="1269">
        <v>7000009415</v>
      </c>
      <c r="C174" s="1269">
        <v>2020</v>
      </c>
      <c r="D174" s="1269">
        <v>630</v>
      </c>
      <c r="E174" s="1269">
        <v>60</v>
      </c>
      <c r="F174" s="1269" t="s">
        <v>580</v>
      </c>
      <c r="G174" s="1269">
        <v>100000331</v>
      </c>
      <c r="H174" s="1269">
        <v>998731</v>
      </c>
      <c r="I174" s="1353" t="s">
        <v>1015</v>
      </c>
      <c r="J174" s="1274">
        <v>0.18</v>
      </c>
      <c r="K174" s="1335" t="s">
        <v>1015</v>
      </c>
      <c r="L174" s="1269" t="s">
        <v>952</v>
      </c>
      <c r="M174" s="1269" t="s">
        <v>585</v>
      </c>
      <c r="N174" s="1302">
        <v>1</v>
      </c>
      <c r="O174" s="1310"/>
      <c r="P174" s="1313" t="str">
        <f t="shared" si="12"/>
        <v>Included</v>
      </c>
      <c r="Q174" s="1313">
        <f t="shared" si="13"/>
        <v>0</v>
      </c>
      <c r="R174" s="786">
        <f t="shared" si="14"/>
        <v>0</v>
      </c>
      <c r="S174" s="786">
        <f t="shared" si="15"/>
        <v>0.18</v>
      </c>
      <c r="T174" s="787">
        <f t="shared" si="16"/>
        <v>0</v>
      </c>
      <c r="U174" s="787"/>
      <c r="AD174" s="936"/>
    </row>
    <row r="175" spans="1:30" s="786" customFormat="1" ht="33">
      <c r="A175" s="1271">
        <v>157</v>
      </c>
      <c r="B175" s="1269">
        <v>7000009415</v>
      </c>
      <c r="C175" s="1269">
        <v>2020</v>
      </c>
      <c r="D175" s="1269">
        <v>630</v>
      </c>
      <c r="E175" s="1269">
        <v>70</v>
      </c>
      <c r="F175" s="1269" t="s">
        <v>580</v>
      </c>
      <c r="G175" s="1269">
        <v>100000335</v>
      </c>
      <c r="H175" s="1269">
        <v>998731</v>
      </c>
      <c r="I175" s="1353" t="s">
        <v>1015</v>
      </c>
      <c r="J175" s="1274">
        <v>0.18</v>
      </c>
      <c r="K175" s="1335" t="s">
        <v>1015</v>
      </c>
      <c r="L175" s="1269" t="s">
        <v>662</v>
      </c>
      <c r="M175" s="1269" t="s">
        <v>585</v>
      </c>
      <c r="N175" s="1302">
        <v>2</v>
      </c>
      <c r="O175" s="1310"/>
      <c r="P175" s="1313" t="str">
        <f t="shared" si="12"/>
        <v>Included</v>
      </c>
      <c r="Q175" s="1313">
        <f t="shared" si="13"/>
        <v>0</v>
      </c>
      <c r="R175" s="786">
        <f t="shared" si="14"/>
        <v>0</v>
      </c>
      <c r="S175" s="786">
        <f t="shared" si="15"/>
        <v>0.18</v>
      </c>
      <c r="T175" s="787">
        <f t="shared" si="16"/>
        <v>0</v>
      </c>
      <c r="U175" s="787"/>
      <c r="AD175" s="936"/>
    </row>
    <row r="176" spans="1:30" s="786" customFormat="1" ht="33">
      <c r="A176" s="1271">
        <v>158</v>
      </c>
      <c r="B176" s="1269">
        <v>7000009415</v>
      </c>
      <c r="C176" s="1269">
        <v>2020</v>
      </c>
      <c r="D176" s="1269">
        <v>630</v>
      </c>
      <c r="E176" s="1269">
        <v>80</v>
      </c>
      <c r="F176" s="1269" t="s">
        <v>580</v>
      </c>
      <c r="G176" s="1269">
        <v>100000337</v>
      </c>
      <c r="H176" s="1269">
        <v>998731</v>
      </c>
      <c r="I176" s="1353" t="s">
        <v>1015</v>
      </c>
      <c r="J176" s="1274">
        <v>0.18</v>
      </c>
      <c r="K176" s="1335" t="s">
        <v>1015</v>
      </c>
      <c r="L176" s="1269" t="s">
        <v>953</v>
      </c>
      <c r="M176" s="1269" t="s">
        <v>585</v>
      </c>
      <c r="N176" s="1302">
        <v>2</v>
      </c>
      <c r="O176" s="1310"/>
      <c r="P176" s="1313" t="str">
        <f t="shared" si="12"/>
        <v>Included</v>
      </c>
      <c r="Q176" s="1313">
        <f t="shared" si="13"/>
        <v>0</v>
      </c>
      <c r="R176" s="786">
        <f t="shared" si="14"/>
        <v>0</v>
      </c>
      <c r="S176" s="786">
        <f t="shared" si="15"/>
        <v>0.18</v>
      </c>
      <c r="T176" s="787">
        <f t="shared" si="16"/>
        <v>0</v>
      </c>
      <c r="U176" s="787"/>
      <c r="AD176" s="936"/>
    </row>
    <row r="177" spans="1:30" s="786" customFormat="1" ht="33">
      <c r="A177" s="1271">
        <v>159</v>
      </c>
      <c r="B177" s="1269">
        <v>7000009415</v>
      </c>
      <c r="C177" s="1269">
        <v>2020</v>
      </c>
      <c r="D177" s="1269">
        <v>630</v>
      </c>
      <c r="E177" s="1269">
        <v>90</v>
      </c>
      <c r="F177" s="1269" t="s">
        <v>580</v>
      </c>
      <c r="G177" s="1269">
        <v>100002454</v>
      </c>
      <c r="H177" s="1269">
        <v>998731</v>
      </c>
      <c r="I177" s="1353" t="s">
        <v>1015</v>
      </c>
      <c r="J177" s="1274">
        <v>0.18</v>
      </c>
      <c r="K177" s="1335" t="s">
        <v>1015</v>
      </c>
      <c r="L177" s="1269" t="s">
        <v>954</v>
      </c>
      <c r="M177" s="1269" t="s">
        <v>585</v>
      </c>
      <c r="N177" s="1302">
        <v>1</v>
      </c>
      <c r="O177" s="1310"/>
      <c r="P177" s="1313" t="str">
        <f t="shared" si="12"/>
        <v>Included</v>
      </c>
      <c r="Q177" s="1313">
        <f t="shared" si="13"/>
        <v>0</v>
      </c>
      <c r="R177" s="786">
        <f t="shared" si="14"/>
        <v>0</v>
      </c>
      <c r="S177" s="786">
        <f t="shared" si="15"/>
        <v>0.18</v>
      </c>
      <c r="T177" s="787">
        <f t="shared" si="16"/>
        <v>0</v>
      </c>
      <c r="U177" s="787"/>
      <c r="AD177" s="936"/>
    </row>
    <row r="178" spans="1:30" s="786" customFormat="1" ht="16.5">
      <c r="A178" s="1271">
        <v>160</v>
      </c>
      <c r="B178" s="1269">
        <v>7000009415</v>
      </c>
      <c r="C178" s="1269">
        <v>2020</v>
      </c>
      <c r="D178" s="1269">
        <v>630</v>
      </c>
      <c r="E178" s="1269">
        <v>110</v>
      </c>
      <c r="F178" s="1269" t="s">
        <v>580</v>
      </c>
      <c r="G178" s="1269">
        <v>100000329</v>
      </c>
      <c r="H178" s="1269">
        <v>998731</v>
      </c>
      <c r="I178" s="1353" t="s">
        <v>1015</v>
      </c>
      <c r="J178" s="1274">
        <v>0.18</v>
      </c>
      <c r="K178" s="1335" t="s">
        <v>1015</v>
      </c>
      <c r="L178" s="1269" t="s">
        <v>955</v>
      </c>
      <c r="M178" s="1269" t="s">
        <v>585</v>
      </c>
      <c r="N178" s="1302">
        <v>2</v>
      </c>
      <c r="O178" s="1310"/>
      <c r="P178" s="1313" t="str">
        <f t="shared" si="12"/>
        <v>Included</v>
      </c>
      <c r="Q178" s="1313">
        <f t="shared" si="13"/>
        <v>0</v>
      </c>
      <c r="R178" s="786">
        <f t="shared" si="14"/>
        <v>0</v>
      </c>
      <c r="S178" s="786">
        <f t="shared" si="15"/>
        <v>0.18</v>
      </c>
      <c r="T178" s="787">
        <f t="shared" si="16"/>
        <v>0</v>
      </c>
      <c r="U178" s="787"/>
      <c r="AD178" s="936"/>
    </row>
    <row r="179" spans="1:30" s="786" customFormat="1" ht="33">
      <c r="A179" s="1271">
        <v>161</v>
      </c>
      <c r="B179" s="1269">
        <v>7000009415</v>
      </c>
      <c r="C179" s="1269">
        <v>2020</v>
      </c>
      <c r="D179" s="1269">
        <v>630</v>
      </c>
      <c r="E179" s="1269">
        <v>120</v>
      </c>
      <c r="F179" s="1269" t="s">
        <v>580</v>
      </c>
      <c r="G179" s="1269">
        <v>100002305</v>
      </c>
      <c r="H179" s="1269">
        <v>998731</v>
      </c>
      <c r="I179" s="1353" t="s">
        <v>1015</v>
      </c>
      <c r="J179" s="1274">
        <v>0.18</v>
      </c>
      <c r="K179" s="1335" t="s">
        <v>1015</v>
      </c>
      <c r="L179" s="1269" t="s">
        <v>956</v>
      </c>
      <c r="M179" s="1269" t="s">
        <v>585</v>
      </c>
      <c r="N179" s="1302">
        <v>3</v>
      </c>
      <c r="O179" s="1310"/>
      <c r="P179" s="1313" t="str">
        <f t="shared" si="12"/>
        <v>Included</v>
      </c>
      <c r="Q179" s="1313">
        <f t="shared" si="13"/>
        <v>0</v>
      </c>
      <c r="R179" s="786">
        <f t="shared" si="14"/>
        <v>0</v>
      </c>
      <c r="S179" s="786">
        <f t="shared" si="15"/>
        <v>0.18</v>
      </c>
      <c r="T179" s="787">
        <f t="shared" si="16"/>
        <v>0</v>
      </c>
      <c r="U179" s="787"/>
      <c r="AD179" s="936"/>
    </row>
    <row r="180" spans="1:30" s="786" customFormat="1" ht="33">
      <c r="A180" s="1271">
        <v>162</v>
      </c>
      <c r="B180" s="1269">
        <v>7000009415</v>
      </c>
      <c r="C180" s="1269">
        <v>2020</v>
      </c>
      <c r="D180" s="1269">
        <v>630</v>
      </c>
      <c r="E180" s="1269">
        <v>130</v>
      </c>
      <c r="F180" s="1269" t="s">
        <v>580</v>
      </c>
      <c r="G180" s="1269">
        <v>100000192</v>
      </c>
      <c r="H180" s="1269">
        <v>998731</v>
      </c>
      <c r="I180" s="1353" t="s">
        <v>1015</v>
      </c>
      <c r="J180" s="1274">
        <v>0.18</v>
      </c>
      <c r="K180" s="1335" t="s">
        <v>1015</v>
      </c>
      <c r="L180" s="1269" t="s">
        <v>957</v>
      </c>
      <c r="M180" s="1269" t="s">
        <v>585</v>
      </c>
      <c r="N180" s="1302">
        <v>4</v>
      </c>
      <c r="O180" s="1310"/>
      <c r="P180" s="1313" t="str">
        <f t="shared" si="12"/>
        <v>Included</v>
      </c>
      <c r="Q180" s="1313">
        <f t="shared" si="13"/>
        <v>0</v>
      </c>
      <c r="R180" s="786">
        <f t="shared" si="14"/>
        <v>0</v>
      </c>
      <c r="S180" s="786">
        <f t="shared" si="15"/>
        <v>0.18</v>
      </c>
      <c r="T180" s="787">
        <f t="shared" si="16"/>
        <v>0</v>
      </c>
      <c r="U180" s="787"/>
      <c r="AD180" s="936"/>
    </row>
    <row r="181" spans="1:30" s="786" customFormat="1" ht="33">
      <c r="A181" s="1271">
        <v>163</v>
      </c>
      <c r="B181" s="1269">
        <v>7000009415</v>
      </c>
      <c r="C181" s="1269">
        <v>2040</v>
      </c>
      <c r="D181" s="1269">
        <v>660</v>
      </c>
      <c r="E181" s="1269">
        <v>10</v>
      </c>
      <c r="F181" s="1269" t="s">
        <v>620</v>
      </c>
      <c r="G181" s="1269">
        <v>100001324</v>
      </c>
      <c r="H181" s="1269">
        <v>995433</v>
      </c>
      <c r="I181" s="1353" t="s">
        <v>1015</v>
      </c>
      <c r="J181" s="1274">
        <v>0.18</v>
      </c>
      <c r="K181" s="1335" t="s">
        <v>1015</v>
      </c>
      <c r="L181" s="1269" t="s">
        <v>622</v>
      </c>
      <c r="M181" s="1269" t="s">
        <v>623</v>
      </c>
      <c r="N181" s="1302">
        <v>77141</v>
      </c>
      <c r="O181" s="1310"/>
      <c r="P181" s="1313" t="str">
        <f t="shared" si="12"/>
        <v>Included</v>
      </c>
      <c r="Q181" s="1313">
        <f t="shared" si="13"/>
        <v>0</v>
      </c>
      <c r="R181" s="786">
        <f t="shared" si="14"/>
        <v>0</v>
      </c>
      <c r="S181" s="786">
        <f t="shared" si="15"/>
        <v>0.18</v>
      </c>
      <c r="T181" s="787">
        <f t="shared" si="16"/>
        <v>0</v>
      </c>
      <c r="U181" s="787"/>
      <c r="AD181" s="936"/>
    </row>
    <row r="182" spans="1:30" s="786" customFormat="1" ht="16.5">
      <c r="A182" s="1271">
        <v>164</v>
      </c>
      <c r="B182" s="1269">
        <v>7000009415</v>
      </c>
      <c r="C182" s="1269">
        <v>2040</v>
      </c>
      <c r="D182" s="1269">
        <v>660</v>
      </c>
      <c r="E182" s="1269">
        <v>20</v>
      </c>
      <c r="F182" s="1269" t="s">
        <v>620</v>
      </c>
      <c r="G182" s="1269">
        <v>100001325</v>
      </c>
      <c r="H182" s="1269">
        <v>995454</v>
      </c>
      <c r="I182" s="1353" t="s">
        <v>1015</v>
      </c>
      <c r="J182" s="1274">
        <v>0.18</v>
      </c>
      <c r="K182" s="1335" t="s">
        <v>1015</v>
      </c>
      <c r="L182" s="1269" t="s">
        <v>624</v>
      </c>
      <c r="M182" s="1269" t="s">
        <v>623</v>
      </c>
      <c r="N182" s="1302">
        <v>6306</v>
      </c>
      <c r="O182" s="1310"/>
      <c r="P182" s="1313" t="str">
        <f t="shared" si="12"/>
        <v>Included</v>
      </c>
      <c r="Q182" s="1313">
        <f t="shared" si="13"/>
        <v>0</v>
      </c>
      <c r="R182" s="786">
        <f t="shared" si="14"/>
        <v>0</v>
      </c>
      <c r="S182" s="786">
        <f t="shared" si="15"/>
        <v>0.18</v>
      </c>
      <c r="T182" s="787">
        <f t="shared" si="16"/>
        <v>0</v>
      </c>
      <c r="U182" s="787"/>
      <c r="AD182" s="936"/>
    </row>
    <row r="183" spans="1:30" s="786" customFormat="1" ht="16.5">
      <c r="A183" s="1271">
        <v>165</v>
      </c>
      <c r="B183" s="1269">
        <v>7000009415</v>
      </c>
      <c r="C183" s="1269">
        <v>2040</v>
      </c>
      <c r="D183" s="1269">
        <v>660</v>
      </c>
      <c r="E183" s="1269">
        <v>30</v>
      </c>
      <c r="F183" s="1269" t="s">
        <v>620</v>
      </c>
      <c r="G183" s="1269">
        <v>100001326</v>
      </c>
      <c r="H183" s="1269">
        <v>995454</v>
      </c>
      <c r="I183" s="1353" t="s">
        <v>1015</v>
      </c>
      <c r="J183" s="1274">
        <v>0.18</v>
      </c>
      <c r="K183" s="1335" t="s">
        <v>1015</v>
      </c>
      <c r="L183" s="1269" t="s">
        <v>625</v>
      </c>
      <c r="M183" s="1269" t="s">
        <v>623</v>
      </c>
      <c r="N183" s="1302">
        <v>565</v>
      </c>
      <c r="O183" s="1310"/>
      <c r="P183" s="1313" t="str">
        <f t="shared" si="12"/>
        <v>Included</v>
      </c>
      <c r="Q183" s="1313">
        <f t="shared" si="13"/>
        <v>0</v>
      </c>
      <c r="R183" s="786">
        <f t="shared" si="14"/>
        <v>0</v>
      </c>
      <c r="S183" s="786">
        <f t="shared" si="15"/>
        <v>0.18</v>
      </c>
      <c r="T183" s="787">
        <f t="shared" si="16"/>
        <v>0</v>
      </c>
      <c r="U183" s="787"/>
      <c r="AD183" s="936"/>
    </row>
    <row r="184" spans="1:30" s="786" customFormat="1" ht="33">
      <c r="A184" s="1271">
        <v>166</v>
      </c>
      <c r="B184" s="1269">
        <v>7000009415</v>
      </c>
      <c r="C184" s="1269">
        <v>2040</v>
      </c>
      <c r="D184" s="1269">
        <v>660</v>
      </c>
      <c r="E184" s="1269">
        <v>40</v>
      </c>
      <c r="F184" s="1269" t="s">
        <v>620</v>
      </c>
      <c r="G184" s="1269">
        <v>100001261</v>
      </c>
      <c r="H184" s="1269">
        <v>995454</v>
      </c>
      <c r="I184" s="1353" t="s">
        <v>1015</v>
      </c>
      <c r="J184" s="1274">
        <v>0.18</v>
      </c>
      <c r="K184" s="1335" t="s">
        <v>1015</v>
      </c>
      <c r="L184" s="1269" t="s">
        <v>958</v>
      </c>
      <c r="M184" s="1269" t="s">
        <v>623</v>
      </c>
      <c r="N184" s="1302">
        <v>14</v>
      </c>
      <c r="O184" s="1310"/>
      <c r="P184" s="1313" t="str">
        <f t="shared" ref="P184:P197" si="17">IF(O184=0, "Included", IF(ISERROR(N184*O184), O184, N184*O184))</f>
        <v>Included</v>
      </c>
      <c r="Q184" s="1313">
        <f t="shared" si="13"/>
        <v>0</v>
      </c>
      <c r="R184" s="786">
        <f t="shared" si="14"/>
        <v>0</v>
      </c>
      <c r="S184" s="786">
        <f t="shared" si="15"/>
        <v>0.18</v>
      </c>
      <c r="T184" s="787">
        <f t="shared" si="16"/>
        <v>0</v>
      </c>
      <c r="U184" s="787"/>
      <c r="AD184" s="936"/>
    </row>
    <row r="185" spans="1:30" s="786" customFormat="1" ht="49.5">
      <c r="A185" s="1271">
        <v>167</v>
      </c>
      <c r="B185" s="1269">
        <v>7000009415</v>
      </c>
      <c r="C185" s="1269">
        <v>2040</v>
      </c>
      <c r="D185" s="1269">
        <v>660</v>
      </c>
      <c r="E185" s="1269">
        <v>50</v>
      </c>
      <c r="F185" s="1269" t="s">
        <v>620</v>
      </c>
      <c r="G185" s="1269">
        <v>100001327</v>
      </c>
      <c r="H185" s="1269">
        <v>995454</v>
      </c>
      <c r="I185" s="1353" t="s">
        <v>1015</v>
      </c>
      <c r="J185" s="1274">
        <v>0.18</v>
      </c>
      <c r="K185" s="1335" t="s">
        <v>1015</v>
      </c>
      <c r="L185" s="1269" t="s">
        <v>626</v>
      </c>
      <c r="M185" s="1269" t="s">
        <v>623</v>
      </c>
      <c r="N185" s="1302">
        <v>19944</v>
      </c>
      <c r="O185" s="1310"/>
      <c r="P185" s="1313" t="str">
        <f t="shared" si="17"/>
        <v>Included</v>
      </c>
      <c r="Q185" s="1313">
        <f t="shared" si="13"/>
        <v>0</v>
      </c>
      <c r="R185" s="786">
        <f t="shared" si="14"/>
        <v>0</v>
      </c>
      <c r="S185" s="786">
        <f t="shared" si="15"/>
        <v>0.18</v>
      </c>
      <c r="T185" s="787">
        <f t="shared" si="16"/>
        <v>0</v>
      </c>
      <c r="U185" s="787"/>
      <c r="AD185" s="936"/>
    </row>
    <row r="186" spans="1:30" s="786" customFormat="1" ht="33">
      <c r="A186" s="1271">
        <v>168</v>
      </c>
      <c r="B186" s="1269">
        <v>7000009415</v>
      </c>
      <c r="C186" s="1269">
        <v>2040</v>
      </c>
      <c r="D186" s="1269">
        <v>660</v>
      </c>
      <c r="E186" s="1269">
        <v>60</v>
      </c>
      <c r="F186" s="1269" t="s">
        <v>620</v>
      </c>
      <c r="G186" s="1269">
        <v>100001328</v>
      </c>
      <c r="H186" s="1269">
        <v>995454</v>
      </c>
      <c r="I186" s="1353" t="s">
        <v>1015</v>
      </c>
      <c r="J186" s="1274">
        <v>0.18</v>
      </c>
      <c r="K186" s="1335" t="s">
        <v>1015</v>
      </c>
      <c r="L186" s="1269" t="s">
        <v>627</v>
      </c>
      <c r="M186" s="1269" t="s">
        <v>623</v>
      </c>
      <c r="N186" s="1302">
        <v>7875</v>
      </c>
      <c r="O186" s="1310"/>
      <c r="P186" s="1313" t="str">
        <f t="shared" si="17"/>
        <v>Included</v>
      </c>
      <c r="Q186" s="1313">
        <f t="shared" si="13"/>
        <v>0</v>
      </c>
      <c r="R186" s="786">
        <f t="shared" si="14"/>
        <v>0</v>
      </c>
      <c r="S186" s="786">
        <f t="shared" si="15"/>
        <v>0.18</v>
      </c>
      <c r="T186" s="787">
        <f t="shared" si="16"/>
        <v>0</v>
      </c>
      <c r="U186" s="787"/>
      <c r="AD186" s="936"/>
    </row>
    <row r="187" spans="1:30" s="786" customFormat="1" ht="16.5">
      <c r="A187" s="1271">
        <v>169</v>
      </c>
      <c r="B187" s="1269">
        <v>7000009415</v>
      </c>
      <c r="C187" s="1269">
        <v>2040</v>
      </c>
      <c r="D187" s="1269">
        <v>660</v>
      </c>
      <c r="E187" s="1269">
        <v>70</v>
      </c>
      <c r="F187" s="1269" t="s">
        <v>620</v>
      </c>
      <c r="G187" s="1269">
        <v>100001329</v>
      </c>
      <c r="H187" s="1269">
        <v>995454</v>
      </c>
      <c r="I187" s="1353" t="s">
        <v>1015</v>
      </c>
      <c r="J187" s="1274">
        <v>0.18</v>
      </c>
      <c r="K187" s="1335" t="s">
        <v>1015</v>
      </c>
      <c r="L187" s="1269" t="s">
        <v>628</v>
      </c>
      <c r="M187" s="1269" t="s">
        <v>595</v>
      </c>
      <c r="N187" s="1302">
        <v>1396</v>
      </c>
      <c r="O187" s="1310"/>
      <c r="P187" s="1313" t="str">
        <f t="shared" si="17"/>
        <v>Included</v>
      </c>
      <c r="Q187" s="1313">
        <f t="shared" si="13"/>
        <v>0</v>
      </c>
      <c r="R187" s="786">
        <f t="shared" si="14"/>
        <v>0</v>
      </c>
      <c r="S187" s="786">
        <f t="shared" si="15"/>
        <v>0.18</v>
      </c>
      <c r="T187" s="787">
        <f t="shared" si="16"/>
        <v>0</v>
      </c>
      <c r="U187" s="787"/>
      <c r="AD187" s="936"/>
    </row>
    <row r="188" spans="1:30" s="786" customFormat="1" ht="16.5">
      <c r="A188" s="1271">
        <v>170</v>
      </c>
      <c r="B188" s="1269">
        <v>7000009415</v>
      </c>
      <c r="C188" s="1269">
        <v>2040</v>
      </c>
      <c r="D188" s="1269">
        <v>660</v>
      </c>
      <c r="E188" s="1269">
        <v>80</v>
      </c>
      <c r="F188" s="1269" t="s">
        <v>620</v>
      </c>
      <c r="G188" s="1269">
        <v>100001330</v>
      </c>
      <c r="H188" s="1269">
        <v>995428</v>
      </c>
      <c r="I188" s="1353" t="s">
        <v>1015</v>
      </c>
      <c r="J188" s="1274">
        <v>0.18</v>
      </c>
      <c r="K188" s="1335" t="s">
        <v>1015</v>
      </c>
      <c r="L188" s="1269" t="s">
        <v>629</v>
      </c>
      <c r="M188" s="1269" t="s">
        <v>623</v>
      </c>
      <c r="N188" s="1302">
        <v>312</v>
      </c>
      <c r="O188" s="1310"/>
      <c r="P188" s="1313" t="str">
        <f t="shared" si="17"/>
        <v>Included</v>
      </c>
      <c r="Q188" s="1313">
        <f t="shared" si="13"/>
        <v>0</v>
      </c>
      <c r="R188" s="786">
        <f t="shared" si="14"/>
        <v>0</v>
      </c>
      <c r="S188" s="786">
        <f t="shared" si="15"/>
        <v>0.18</v>
      </c>
      <c r="T188" s="787">
        <f t="shared" si="16"/>
        <v>0</v>
      </c>
      <c r="U188" s="787"/>
      <c r="AD188" s="936"/>
    </row>
    <row r="189" spans="1:30" s="786" customFormat="1" ht="49.5">
      <c r="A189" s="1271">
        <v>171</v>
      </c>
      <c r="B189" s="1269">
        <v>7000009415</v>
      </c>
      <c r="C189" s="1269">
        <v>2040</v>
      </c>
      <c r="D189" s="1269">
        <v>660</v>
      </c>
      <c r="E189" s="1269">
        <v>90</v>
      </c>
      <c r="F189" s="1269" t="s">
        <v>620</v>
      </c>
      <c r="G189" s="1269">
        <v>100001331</v>
      </c>
      <c r="H189" s="1269">
        <v>995455</v>
      </c>
      <c r="I189" s="1353" t="s">
        <v>1015</v>
      </c>
      <c r="J189" s="1274">
        <v>0.18</v>
      </c>
      <c r="K189" s="1335" t="s">
        <v>1015</v>
      </c>
      <c r="L189" s="1269" t="s">
        <v>630</v>
      </c>
      <c r="M189" s="1269" t="s">
        <v>595</v>
      </c>
      <c r="N189" s="1302">
        <v>167</v>
      </c>
      <c r="O189" s="1310"/>
      <c r="P189" s="1313" t="str">
        <f t="shared" si="17"/>
        <v>Included</v>
      </c>
      <c r="Q189" s="1313">
        <f t="shared" si="13"/>
        <v>0</v>
      </c>
      <c r="R189" s="786">
        <f t="shared" si="14"/>
        <v>0</v>
      </c>
      <c r="S189" s="786">
        <f t="shared" si="15"/>
        <v>0.18</v>
      </c>
      <c r="T189" s="787">
        <f t="shared" si="16"/>
        <v>0</v>
      </c>
      <c r="U189" s="787"/>
      <c r="AD189" s="936"/>
    </row>
    <row r="190" spans="1:30" s="786" customFormat="1" ht="16.5">
      <c r="A190" s="1271">
        <v>172</v>
      </c>
      <c r="B190" s="1269">
        <v>7000009415</v>
      </c>
      <c r="C190" s="1269">
        <v>2040</v>
      </c>
      <c r="D190" s="1269">
        <v>660</v>
      </c>
      <c r="E190" s="1269">
        <v>100</v>
      </c>
      <c r="F190" s="1269" t="s">
        <v>620</v>
      </c>
      <c r="G190" s="1269">
        <v>100001714</v>
      </c>
      <c r="H190" s="1269">
        <v>995428</v>
      </c>
      <c r="I190" s="1353" t="s">
        <v>1015</v>
      </c>
      <c r="J190" s="1274">
        <v>0.18</v>
      </c>
      <c r="K190" s="1335" t="s">
        <v>1015</v>
      </c>
      <c r="L190" s="1269" t="s">
        <v>631</v>
      </c>
      <c r="M190" s="1269" t="s">
        <v>632</v>
      </c>
      <c r="N190" s="1302">
        <v>150000</v>
      </c>
      <c r="O190" s="1310"/>
      <c r="P190" s="1313" t="str">
        <f t="shared" si="17"/>
        <v>Included</v>
      </c>
      <c r="Q190" s="1313">
        <f t="shared" si="13"/>
        <v>0</v>
      </c>
      <c r="R190" s="786">
        <f t="shared" si="14"/>
        <v>0</v>
      </c>
      <c r="S190" s="786">
        <f t="shared" si="15"/>
        <v>0.18</v>
      </c>
      <c r="T190" s="787">
        <f t="shared" si="16"/>
        <v>0</v>
      </c>
      <c r="U190" s="787"/>
      <c r="AD190" s="936"/>
    </row>
    <row r="191" spans="1:30" s="786" customFormat="1" ht="16.5">
      <c r="A191" s="1271">
        <v>173</v>
      </c>
      <c r="B191" s="1269">
        <v>7000009415</v>
      </c>
      <c r="C191" s="1269">
        <v>2040</v>
      </c>
      <c r="D191" s="1269">
        <v>660</v>
      </c>
      <c r="E191" s="1269">
        <v>110</v>
      </c>
      <c r="F191" s="1269" t="s">
        <v>620</v>
      </c>
      <c r="G191" s="1269">
        <v>100001713</v>
      </c>
      <c r="H191" s="1269">
        <v>995424</v>
      </c>
      <c r="I191" s="1353" t="s">
        <v>1015</v>
      </c>
      <c r="J191" s="1274">
        <v>0.18</v>
      </c>
      <c r="K191" s="1335" t="s">
        <v>1015</v>
      </c>
      <c r="L191" s="1269" t="s">
        <v>633</v>
      </c>
      <c r="M191" s="1269" t="s">
        <v>632</v>
      </c>
      <c r="N191" s="1302">
        <v>150000</v>
      </c>
      <c r="O191" s="1310"/>
      <c r="P191" s="1313" t="str">
        <f t="shared" si="17"/>
        <v>Included</v>
      </c>
      <c r="Q191" s="1313">
        <f t="shared" si="13"/>
        <v>0</v>
      </c>
      <c r="R191" s="786">
        <f t="shared" si="14"/>
        <v>0</v>
      </c>
      <c r="S191" s="786">
        <f t="shared" si="15"/>
        <v>0.18</v>
      </c>
      <c r="T191" s="787">
        <f t="shared" si="16"/>
        <v>0</v>
      </c>
      <c r="U191" s="787"/>
      <c r="AD191" s="936"/>
    </row>
    <row r="192" spans="1:30" s="786" customFormat="1" ht="33">
      <c r="A192" s="1271">
        <v>174</v>
      </c>
      <c r="B192" s="1269">
        <v>7000009415</v>
      </c>
      <c r="C192" s="1269">
        <v>2040</v>
      </c>
      <c r="D192" s="1269">
        <v>660</v>
      </c>
      <c r="E192" s="1269">
        <v>120</v>
      </c>
      <c r="F192" s="1269" t="s">
        <v>620</v>
      </c>
      <c r="G192" s="1269">
        <v>100003114</v>
      </c>
      <c r="H192" s="1269">
        <v>995454</v>
      </c>
      <c r="I192" s="1353" t="s">
        <v>1015</v>
      </c>
      <c r="J192" s="1274">
        <v>0.18</v>
      </c>
      <c r="K192" s="1335" t="s">
        <v>1015</v>
      </c>
      <c r="L192" s="1269" t="s">
        <v>654</v>
      </c>
      <c r="M192" s="1269" t="s">
        <v>632</v>
      </c>
      <c r="N192" s="1302">
        <v>3330</v>
      </c>
      <c r="O192" s="1310"/>
      <c r="P192" s="1313" t="str">
        <f t="shared" si="17"/>
        <v>Included</v>
      </c>
      <c r="Q192" s="1313">
        <f t="shared" si="13"/>
        <v>0</v>
      </c>
      <c r="R192" s="786">
        <f t="shared" si="14"/>
        <v>0</v>
      </c>
      <c r="S192" s="786">
        <f t="shared" si="15"/>
        <v>0.18</v>
      </c>
      <c r="T192" s="787">
        <f t="shared" si="16"/>
        <v>0</v>
      </c>
      <c r="U192" s="787"/>
      <c r="AD192" s="936"/>
    </row>
    <row r="193" spans="1:30" s="786" customFormat="1" ht="66">
      <c r="A193" s="1271">
        <v>175</v>
      </c>
      <c r="B193" s="1269">
        <v>7000009415</v>
      </c>
      <c r="C193" s="1269">
        <v>2040</v>
      </c>
      <c r="D193" s="1269">
        <v>660</v>
      </c>
      <c r="E193" s="1269">
        <v>130</v>
      </c>
      <c r="F193" s="1269" t="s">
        <v>620</v>
      </c>
      <c r="G193" s="1269">
        <v>100004507</v>
      </c>
      <c r="H193" s="1269">
        <v>995421</v>
      </c>
      <c r="I193" s="1353" t="s">
        <v>1015</v>
      </c>
      <c r="J193" s="1274">
        <v>0.18</v>
      </c>
      <c r="K193" s="1335" t="s">
        <v>1015</v>
      </c>
      <c r="L193" s="1269" t="s">
        <v>644</v>
      </c>
      <c r="M193" s="1269" t="s">
        <v>632</v>
      </c>
      <c r="N193" s="1302">
        <v>15000</v>
      </c>
      <c r="O193" s="1310"/>
      <c r="P193" s="1313" t="str">
        <f t="shared" si="17"/>
        <v>Included</v>
      </c>
      <c r="Q193" s="1313">
        <f t="shared" si="13"/>
        <v>0</v>
      </c>
      <c r="R193" s="786">
        <f t="shared" si="14"/>
        <v>0</v>
      </c>
      <c r="S193" s="786">
        <f t="shared" si="15"/>
        <v>0.18</v>
      </c>
      <c r="T193" s="787">
        <f t="shared" si="16"/>
        <v>0</v>
      </c>
      <c r="U193" s="787"/>
      <c r="AD193" s="936"/>
    </row>
    <row r="194" spans="1:30" s="786" customFormat="1" ht="66">
      <c r="A194" s="1271">
        <v>176</v>
      </c>
      <c r="B194" s="1269">
        <v>7000009415</v>
      </c>
      <c r="C194" s="1269">
        <v>2040</v>
      </c>
      <c r="D194" s="1269">
        <v>660</v>
      </c>
      <c r="E194" s="1269">
        <v>140</v>
      </c>
      <c r="F194" s="1269" t="s">
        <v>620</v>
      </c>
      <c r="G194" s="1269">
        <v>100004509</v>
      </c>
      <c r="H194" s="1269">
        <v>995421</v>
      </c>
      <c r="I194" s="1353" t="s">
        <v>1015</v>
      </c>
      <c r="J194" s="1274">
        <v>0.18</v>
      </c>
      <c r="K194" s="1335" t="s">
        <v>1015</v>
      </c>
      <c r="L194" s="1269" t="s">
        <v>959</v>
      </c>
      <c r="M194" s="1269" t="s">
        <v>632</v>
      </c>
      <c r="N194" s="1302">
        <v>5500</v>
      </c>
      <c r="O194" s="1310"/>
      <c r="P194" s="1313" t="str">
        <f t="shared" si="17"/>
        <v>Included</v>
      </c>
      <c r="Q194" s="1313">
        <f t="shared" si="13"/>
        <v>0</v>
      </c>
      <c r="R194" s="786">
        <f t="shared" si="14"/>
        <v>0</v>
      </c>
      <c r="S194" s="786">
        <f t="shared" si="15"/>
        <v>0.18</v>
      </c>
      <c r="T194" s="787">
        <f t="shared" si="16"/>
        <v>0</v>
      </c>
      <c r="U194" s="787"/>
      <c r="AD194" s="936"/>
    </row>
    <row r="195" spans="1:30" s="786" customFormat="1" ht="66">
      <c r="A195" s="1271">
        <v>177</v>
      </c>
      <c r="B195" s="1269">
        <v>7000009415</v>
      </c>
      <c r="C195" s="1269">
        <v>2040</v>
      </c>
      <c r="D195" s="1269">
        <v>660</v>
      </c>
      <c r="E195" s="1269">
        <v>150</v>
      </c>
      <c r="F195" s="1269" t="s">
        <v>620</v>
      </c>
      <c r="G195" s="1269">
        <v>100004508</v>
      </c>
      <c r="H195" s="1269">
        <v>995421</v>
      </c>
      <c r="I195" s="1353" t="s">
        <v>1015</v>
      </c>
      <c r="J195" s="1274">
        <v>0.18</v>
      </c>
      <c r="K195" s="1335" t="s">
        <v>1015</v>
      </c>
      <c r="L195" s="1269" t="s">
        <v>960</v>
      </c>
      <c r="M195" s="1269" t="s">
        <v>632</v>
      </c>
      <c r="N195" s="1302">
        <v>1875</v>
      </c>
      <c r="O195" s="1310"/>
      <c r="P195" s="1313" t="str">
        <f t="shared" si="17"/>
        <v>Included</v>
      </c>
      <c r="Q195" s="1313">
        <f t="shared" si="13"/>
        <v>0</v>
      </c>
      <c r="R195" s="786">
        <f t="shared" si="14"/>
        <v>0</v>
      </c>
      <c r="S195" s="786">
        <f t="shared" si="15"/>
        <v>0.18</v>
      </c>
      <c r="T195" s="787">
        <f t="shared" si="16"/>
        <v>0</v>
      </c>
      <c r="U195" s="787"/>
      <c r="AD195" s="936"/>
    </row>
    <row r="196" spans="1:30" s="786" customFormat="1" ht="66">
      <c r="A196" s="1271">
        <v>178</v>
      </c>
      <c r="B196" s="1269">
        <v>7000009415</v>
      </c>
      <c r="C196" s="1269">
        <v>2040</v>
      </c>
      <c r="D196" s="1269">
        <v>660</v>
      </c>
      <c r="E196" s="1269">
        <v>160</v>
      </c>
      <c r="F196" s="1269" t="s">
        <v>620</v>
      </c>
      <c r="G196" s="1269">
        <v>100004510</v>
      </c>
      <c r="H196" s="1269">
        <v>995421</v>
      </c>
      <c r="I196" s="1353" t="s">
        <v>1015</v>
      </c>
      <c r="J196" s="1274">
        <v>0.18</v>
      </c>
      <c r="K196" s="1335" t="s">
        <v>1015</v>
      </c>
      <c r="L196" s="1269" t="s">
        <v>961</v>
      </c>
      <c r="M196" s="1269" t="s">
        <v>632</v>
      </c>
      <c r="N196" s="1302">
        <v>2750</v>
      </c>
      <c r="O196" s="1310"/>
      <c r="P196" s="1313" t="str">
        <f t="shared" si="17"/>
        <v>Included</v>
      </c>
      <c r="Q196" s="1313">
        <f t="shared" si="13"/>
        <v>0</v>
      </c>
      <c r="R196" s="786">
        <f t="shared" si="14"/>
        <v>0</v>
      </c>
      <c r="S196" s="786">
        <f t="shared" si="15"/>
        <v>0.18</v>
      </c>
      <c r="T196" s="787">
        <f t="shared" si="16"/>
        <v>0</v>
      </c>
      <c r="U196" s="787"/>
      <c r="AD196" s="936"/>
    </row>
    <row r="197" spans="1:30" s="786" customFormat="1" ht="82.5">
      <c r="A197" s="1271">
        <v>179</v>
      </c>
      <c r="B197" s="1269">
        <v>7000009415</v>
      </c>
      <c r="C197" s="1269">
        <v>2040</v>
      </c>
      <c r="D197" s="1269">
        <v>660</v>
      </c>
      <c r="E197" s="1269">
        <v>170</v>
      </c>
      <c r="F197" s="1269" t="s">
        <v>620</v>
      </c>
      <c r="G197" s="1269">
        <v>100001718</v>
      </c>
      <c r="H197" s="1269">
        <v>995421</v>
      </c>
      <c r="I197" s="1353" t="s">
        <v>1015</v>
      </c>
      <c r="J197" s="1274">
        <v>0.18</v>
      </c>
      <c r="K197" s="1335" t="s">
        <v>1015</v>
      </c>
      <c r="L197" s="1269" t="s">
        <v>962</v>
      </c>
      <c r="M197" s="1269" t="s">
        <v>632</v>
      </c>
      <c r="N197" s="1302">
        <v>3100</v>
      </c>
      <c r="O197" s="1310"/>
      <c r="P197" s="1313" t="str">
        <f t="shared" si="17"/>
        <v>Included</v>
      </c>
      <c r="Q197" s="1313">
        <f t="shared" si="13"/>
        <v>0</v>
      </c>
      <c r="R197" s="786">
        <f t="shared" si="14"/>
        <v>0</v>
      </c>
      <c r="S197" s="786">
        <f t="shared" si="15"/>
        <v>0.18</v>
      </c>
      <c r="T197" s="787">
        <f t="shared" si="16"/>
        <v>0</v>
      </c>
      <c r="U197" s="787"/>
      <c r="AD197" s="936"/>
    </row>
    <row r="198" spans="1:30" s="786" customFormat="1" ht="66">
      <c r="A198" s="1271">
        <v>180</v>
      </c>
      <c r="B198" s="1269">
        <v>7000009415</v>
      </c>
      <c r="C198" s="1269">
        <v>2040</v>
      </c>
      <c r="D198" s="1269">
        <v>660</v>
      </c>
      <c r="E198" s="1269">
        <v>180</v>
      </c>
      <c r="F198" s="1269" t="s">
        <v>620</v>
      </c>
      <c r="G198" s="1269">
        <v>100001457</v>
      </c>
      <c r="H198" s="1269">
        <v>995421</v>
      </c>
      <c r="I198" s="1353" t="s">
        <v>1015</v>
      </c>
      <c r="J198" s="1274">
        <v>0.18</v>
      </c>
      <c r="K198" s="1335" t="s">
        <v>1015</v>
      </c>
      <c r="L198" s="1269" t="s">
        <v>634</v>
      </c>
      <c r="M198" s="1269" t="s">
        <v>632</v>
      </c>
      <c r="N198" s="1302">
        <v>923</v>
      </c>
      <c r="O198" s="1310"/>
      <c r="P198" s="1313" t="str">
        <f t="shared" ref="P198:P234" si="18">IF(O198=0, "Included", IF(ISERROR(N198*O198), O198, N198*O198))</f>
        <v>Included</v>
      </c>
      <c r="Q198" s="1313">
        <f t="shared" si="13"/>
        <v>0</v>
      </c>
      <c r="R198" s="786">
        <f t="shared" si="14"/>
        <v>0</v>
      </c>
      <c r="S198" s="786">
        <f t="shared" si="15"/>
        <v>0.18</v>
      </c>
      <c r="T198" s="787">
        <f t="shared" si="16"/>
        <v>0</v>
      </c>
      <c r="U198" s="787"/>
      <c r="AD198" s="936"/>
    </row>
    <row r="199" spans="1:30" s="786" customFormat="1" ht="49.5">
      <c r="A199" s="1271">
        <v>181</v>
      </c>
      <c r="B199" s="1269">
        <v>7000009415</v>
      </c>
      <c r="C199" s="1269">
        <v>2040</v>
      </c>
      <c r="D199" s="1269">
        <v>660</v>
      </c>
      <c r="E199" s="1269">
        <v>190</v>
      </c>
      <c r="F199" s="1269" t="s">
        <v>620</v>
      </c>
      <c r="G199" s="1269">
        <v>100001458</v>
      </c>
      <c r="H199" s="1269">
        <v>995421</v>
      </c>
      <c r="I199" s="1353" t="s">
        <v>1015</v>
      </c>
      <c r="J199" s="1274">
        <v>0.18</v>
      </c>
      <c r="K199" s="1335" t="s">
        <v>1015</v>
      </c>
      <c r="L199" s="1269" t="s">
        <v>663</v>
      </c>
      <c r="M199" s="1269" t="s">
        <v>632</v>
      </c>
      <c r="N199" s="1302">
        <v>473</v>
      </c>
      <c r="O199" s="1310"/>
      <c r="P199" s="1313" t="str">
        <f t="shared" si="18"/>
        <v>Included</v>
      </c>
      <c r="Q199" s="1313">
        <f t="shared" si="13"/>
        <v>0</v>
      </c>
      <c r="R199" s="786">
        <f t="shared" si="14"/>
        <v>0</v>
      </c>
      <c r="S199" s="786">
        <f t="shared" si="15"/>
        <v>0.18</v>
      </c>
      <c r="T199" s="787">
        <f t="shared" si="16"/>
        <v>0</v>
      </c>
      <c r="U199" s="787"/>
      <c r="AD199" s="936"/>
    </row>
    <row r="200" spans="1:30" s="786" customFormat="1" ht="16.5">
      <c r="A200" s="1271">
        <v>182</v>
      </c>
      <c r="B200" s="1269">
        <v>7000009415</v>
      </c>
      <c r="C200" s="1269">
        <v>2040</v>
      </c>
      <c r="D200" s="1269">
        <v>660</v>
      </c>
      <c r="E200" s="1269">
        <v>200</v>
      </c>
      <c r="F200" s="1269" t="s">
        <v>620</v>
      </c>
      <c r="G200" s="1269">
        <v>100001391</v>
      </c>
      <c r="H200" s="1269">
        <v>995477</v>
      </c>
      <c r="I200" s="1353" t="s">
        <v>1015</v>
      </c>
      <c r="J200" s="1274">
        <v>0.18</v>
      </c>
      <c r="K200" s="1335" t="s">
        <v>1015</v>
      </c>
      <c r="L200" s="1269" t="s">
        <v>645</v>
      </c>
      <c r="M200" s="1269" t="s">
        <v>589</v>
      </c>
      <c r="N200" s="1302">
        <v>1500</v>
      </c>
      <c r="O200" s="1310"/>
      <c r="P200" s="1313" t="str">
        <f t="shared" si="18"/>
        <v>Included</v>
      </c>
      <c r="Q200" s="1313">
        <f t="shared" si="13"/>
        <v>0</v>
      </c>
      <c r="R200" s="786">
        <f t="shared" si="14"/>
        <v>0</v>
      </c>
      <c r="S200" s="786">
        <f t="shared" si="15"/>
        <v>0.18</v>
      </c>
      <c r="T200" s="787">
        <f t="shared" si="16"/>
        <v>0</v>
      </c>
      <c r="U200" s="787"/>
      <c r="AD200" s="936"/>
    </row>
    <row r="201" spans="1:30" s="786" customFormat="1" ht="16.5">
      <c r="A201" s="1271">
        <v>183</v>
      </c>
      <c r="B201" s="1269">
        <v>7000009415</v>
      </c>
      <c r="C201" s="1269">
        <v>2040</v>
      </c>
      <c r="D201" s="1269">
        <v>660</v>
      </c>
      <c r="E201" s="1269">
        <v>210</v>
      </c>
      <c r="F201" s="1269" t="s">
        <v>620</v>
      </c>
      <c r="G201" s="1269">
        <v>100001392</v>
      </c>
      <c r="H201" s="1269">
        <v>995455</v>
      </c>
      <c r="I201" s="1353" t="s">
        <v>1015</v>
      </c>
      <c r="J201" s="1274">
        <v>0.18</v>
      </c>
      <c r="K201" s="1335" t="s">
        <v>1015</v>
      </c>
      <c r="L201" s="1269" t="s">
        <v>963</v>
      </c>
      <c r="M201" s="1269" t="s">
        <v>584</v>
      </c>
      <c r="N201" s="1302">
        <v>6</v>
      </c>
      <c r="O201" s="1310"/>
      <c r="P201" s="1313" t="str">
        <f t="shared" si="18"/>
        <v>Included</v>
      </c>
      <c r="Q201" s="1313">
        <f t="shared" si="13"/>
        <v>0</v>
      </c>
      <c r="R201" s="786">
        <f t="shared" si="14"/>
        <v>0</v>
      </c>
      <c r="S201" s="786">
        <f t="shared" si="15"/>
        <v>0.18</v>
      </c>
      <c r="T201" s="787">
        <f t="shared" si="16"/>
        <v>0</v>
      </c>
      <c r="U201" s="787"/>
      <c r="AD201" s="936"/>
    </row>
    <row r="202" spans="1:30" s="786" customFormat="1" ht="66">
      <c r="A202" s="1271">
        <v>184</v>
      </c>
      <c r="B202" s="1269">
        <v>7000009415</v>
      </c>
      <c r="C202" s="1269">
        <v>2040</v>
      </c>
      <c r="D202" s="1269">
        <v>660</v>
      </c>
      <c r="E202" s="1269">
        <v>220</v>
      </c>
      <c r="F202" s="1269" t="s">
        <v>620</v>
      </c>
      <c r="G202" s="1269">
        <v>130000761</v>
      </c>
      <c r="H202" s="1269">
        <v>995428</v>
      </c>
      <c r="I202" s="1353" t="s">
        <v>1015</v>
      </c>
      <c r="J202" s="1274">
        <v>0.18</v>
      </c>
      <c r="K202" s="1335" t="s">
        <v>1015</v>
      </c>
      <c r="L202" s="1269" t="s">
        <v>964</v>
      </c>
      <c r="M202" s="1269" t="s">
        <v>589</v>
      </c>
      <c r="N202" s="1302">
        <v>180</v>
      </c>
      <c r="O202" s="1310"/>
      <c r="P202" s="1313" t="str">
        <f t="shared" si="18"/>
        <v>Included</v>
      </c>
      <c r="Q202" s="1313">
        <f t="shared" si="13"/>
        <v>0</v>
      </c>
      <c r="R202" s="786">
        <f t="shared" si="14"/>
        <v>0</v>
      </c>
      <c r="S202" s="786">
        <f t="shared" si="15"/>
        <v>0.18</v>
      </c>
      <c r="T202" s="787">
        <f t="shared" si="16"/>
        <v>0</v>
      </c>
      <c r="U202" s="787"/>
      <c r="AD202" s="936"/>
    </row>
    <row r="203" spans="1:30" s="786" customFormat="1" ht="66">
      <c r="A203" s="1271">
        <v>185</v>
      </c>
      <c r="B203" s="1269">
        <v>7000009415</v>
      </c>
      <c r="C203" s="1269">
        <v>2040</v>
      </c>
      <c r="D203" s="1269">
        <v>660</v>
      </c>
      <c r="E203" s="1269">
        <v>230</v>
      </c>
      <c r="F203" s="1269" t="s">
        <v>620</v>
      </c>
      <c r="G203" s="1269">
        <v>130000762</v>
      </c>
      <c r="H203" s="1269">
        <v>995428</v>
      </c>
      <c r="I203" s="1353" t="s">
        <v>1015</v>
      </c>
      <c r="J203" s="1274">
        <v>0.18</v>
      </c>
      <c r="K203" s="1335" t="s">
        <v>1015</v>
      </c>
      <c r="L203" s="1269" t="s">
        <v>965</v>
      </c>
      <c r="M203" s="1269" t="s">
        <v>589</v>
      </c>
      <c r="N203" s="1302">
        <v>714</v>
      </c>
      <c r="O203" s="1310"/>
      <c r="P203" s="1313" t="str">
        <f t="shared" si="18"/>
        <v>Included</v>
      </c>
      <c r="Q203" s="1313">
        <f t="shared" si="13"/>
        <v>0</v>
      </c>
      <c r="R203" s="786">
        <f t="shared" si="14"/>
        <v>0</v>
      </c>
      <c r="S203" s="786">
        <f t="shared" si="15"/>
        <v>0.18</v>
      </c>
      <c r="T203" s="787">
        <f t="shared" si="16"/>
        <v>0</v>
      </c>
      <c r="U203" s="787"/>
      <c r="AD203" s="936"/>
    </row>
    <row r="204" spans="1:30" s="786" customFormat="1" ht="49.5">
      <c r="A204" s="1271">
        <v>186</v>
      </c>
      <c r="B204" s="1269">
        <v>7000009415</v>
      </c>
      <c r="C204" s="1269">
        <v>2040</v>
      </c>
      <c r="D204" s="1269">
        <v>660</v>
      </c>
      <c r="E204" s="1269">
        <v>240</v>
      </c>
      <c r="F204" s="1269" t="s">
        <v>620</v>
      </c>
      <c r="G204" s="1269">
        <v>100001735</v>
      </c>
      <c r="H204" s="1269">
        <v>995462</v>
      </c>
      <c r="I204" s="1353" t="s">
        <v>1015</v>
      </c>
      <c r="J204" s="1274">
        <v>0.18</v>
      </c>
      <c r="K204" s="1335" t="s">
        <v>1015</v>
      </c>
      <c r="L204" s="1269" t="s">
        <v>635</v>
      </c>
      <c r="M204" s="1269" t="s">
        <v>589</v>
      </c>
      <c r="N204" s="1302">
        <v>528</v>
      </c>
      <c r="O204" s="1310"/>
      <c r="P204" s="1313" t="str">
        <f t="shared" si="18"/>
        <v>Included</v>
      </c>
      <c r="Q204" s="1313">
        <f t="shared" si="13"/>
        <v>0</v>
      </c>
      <c r="R204" s="786">
        <f t="shared" si="14"/>
        <v>0</v>
      </c>
      <c r="S204" s="786">
        <f t="shared" si="15"/>
        <v>0.18</v>
      </c>
      <c r="T204" s="787">
        <f t="shared" si="16"/>
        <v>0</v>
      </c>
      <c r="U204" s="787"/>
      <c r="AD204" s="936"/>
    </row>
    <row r="205" spans="1:30" s="786" customFormat="1" ht="49.5">
      <c r="A205" s="1271">
        <v>187</v>
      </c>
      <c r="B205" s="1269">
        <v>7000009415</v>
      </c>
      <c r="C205" s="1269">
        <v>2040</v>
      </c>
      <c r="D205" s="1269">
        <v>660</v>
      </c>
      <c r="E205" s="1269">
        <v>250</v>
      </c>
      <c r="F205" s="1269" t="s">
        <v>620</v>
      </c>
      <c r="G205" s="1269">
        <v>100001736</v>
      </c>
      <c r="H205" s="1269">
        <v>995462</v>
      </c>
      <c r="I205" s="1353" t="s">
        <v>1015</v>
      </c>
      <c r="J205" s="1274">
        <v>0.18</v>
      </c>
      <c r="K205" s="1335" t="s">
        <v>1015</v>
      </c>
      <c r="L205" s="1269" t="s">
        <v>636</v>
      </c>
      <c r="M205" s="1269" t="s">
        <v>589</v>
      </c>
      <c r="N205" s="1302">
        <v>160</v>
      </c>
      <c r="O205" s="1310"/>
      <c r="P205" s="1313" t="str">
        <f t="shared" si="18"/>
        <v>Included</v>
      </c>
      <c r="Q205" s="1313">
        <f t="shared" si="13"/>
        <v>0</v>
      </c>
      <c r="R205" s="786">
        <f t="shared" si="14"/>
        <v>0</v>
      </c>
      <c r="S205" s="786">
        <f t="shared" si="15"/>
        <v>0.18</v>
      </c>
      <c r="T205" s="787">
        <f t="shared" si="16"/>
        <v>0</v>
      </c>
      <c r="U205" s="787"/>
      <c r="AD205" s="936"/>
    </row>
    <row r="206" spans="1:30" s="786" customFormat="1" ht="49.5">
      <c r="A206" s="1271">
        <v>188</v>
      </c>
      <c r="B206" s="1269">
        <v>7000009415</v>
      </c>
      <c r="C206" s="1269">
        <v>2040</v>
      </c>
      <c r="D206" s="1269">
        <v>660</v>
      </c>
      <c r="E206" s="1269">
        <v>260</v>
      </c>
      <c r="F206" s="1269" t="s">
        <v>620</v>
      </c>
      <c r="G206" s="1269">
        <v>100001737</v>
      </c>
      <c r="H206" s="1269">
        <v>995462</v>
      </c>
      <c r="I206" s="1353" t="s">
        <v>1015</v>
      </c>
      <c r="J206" s="1274">
        <v>0.18</v>
      </c>
      <c r="K206" s="1335" t="s">
        <v>1015</v>
      </c>
      <c r="L206" s="1269" t="s">
        <v>637</v>
      </c>
      <c r="M206" s="1269" t="s">
        <v>589</v>
      </c>
      <c r="N206" s="1302">
        <v>160</v>
      </c>
      <c r="O206" s="1310"/>
      <c r="P206" s="1313" t="str">
        <f t="shared" si="18"/>
        <v>Included</v>
      </c>
      <c r="Q206" s="1313">
        <f t="shared" si="13"/>
        <v>0</v>
      </c>
      <c r="R206" s="786">
        <f t="shared" si="14"/>
        <v>0</v>
      </c>
      <c r="S206" s="786">
        <f t="shared" si="15"/>
        <v>0.18</v>
      </c>
      <c r="T206" s="787">
        <f t="shared" si="16"/>
        <v>0</v>
      </c>
      <c r="U206" s="787"/>
      <c r="AD206" s="936"/>
    </row>
    <row r="207" spans="1:30" s="786" customFormat="1" ht="16.5">
      <c r="A207" s="1271">
        <v>189</v>
      </c>
      <c r="B207" s="1269">
        <v>7000009415</v>
      </c>
      <c r="C207" s="1269">
        <v>2040</v>
      </c>
      <c r="D207" s="1269">
        <v>660</v>
      </c>
      <c r="E207" s="1269">
        <v>270</v>
      </c>
      <c r="F207" s="1269" t="s">
        <v>620</v>
      </c>
      <c r="G207" s="1269">
        <v>100001409</v>
      </c>
      <c r="H207" s="1269">
        <v>995462</v>
      </c>
      <c r="I207" s="1353" t="s">
        <v>1015</v>
      </c>
      <c r="J207" s="1274">
        <v>0.18</v>
      </c>
      <c r="K207" s="1335" t="s">
        <v>1015</v>
      </c>
      <c r="L207" s="1269" t="s">
        <v>994</v>
      </c>
      <c r="M207" s="1269" t="s">
        <v>584</v>
      </c>
      <c r="N207" s="1302">
        <v>2</v>
      </c>
      <c r="O207" s="1310"/>
      <c r="P207" s="1313" t="str">
        <f t="shared" si="18"/>
        <v>Included</v>
      </c>
      <c r="Q207" s="1313">
        <f t="shared" si="13"/>
        <v>0</v>
      </c>
      <c r="R207" s="786">
        <f t="shared" si="14"/>
        <v>0</v>
      </c>
      <c r="S207" s="786">
        <f t="shared" si="15"/>
        <v>0.18</v>
      </c>
      <c r="T207" s="787">
        <f t="shared" si="16"/>
        <v>0</v>
      </c>
      <c r="U207" s="787"/>
      <c r="AD207" s="936"/>
    </row>
    <row r="208" spans="1:30" s="786" customFormat="1" ht="16.5">
      <c r="A208" s="1271">
        <v>190</v>
      </c>
      <c r="B208" s="1269">
        <v>7000009415</v>
      </c>
      <c r="C208" s="1269">
        <v>2040</v>
      </c>
      <c r="D208" s="1269">
        <v>660</v>
      </c>
      <c r="E208" s="1269">
        <v>280</v>
      </c>
      <c r="F208" s="1269" t="s">
        <v>620</v>
      </c>
      <c r="G208" s="1269">
        <v>100001411</v>
      </c>
      <c r="H208" s="1269">
        <v>995462</v>
      </c>
      <c r="I208" s="1353" t="s">
        <v>1015</v>
      </c>
      <c r="J208" s="1274">
        <v>0.18</v>
      </c>
      <c r="K208" s="1335" t="s">
        <v>1015</v>
      </c>
      <c r="L208" s="1269" t="s">
        <v>638</v>
      </c>
      <c r="M208" s="1269" t="s">
        <v>584</v>
      </c>
      <c r="N208" s="1302">
        <v>2</v>
      </c>
      <c r="O208" s="1310"/>
      <c r="P208" s="1313" t="str">
        <f t="shared" si="18"/>
        <v>Included</v>
      </c>
      <c r="Q208" s="1313">
        <f t="shared" si="13"/>
        <v>0</v>
      </c>
      <c r="R208" s="786">
        <f t="shared" si="14"/>
        <v>0</v>
      </c>
      <c r="S208" s="786">
        <f t="shared" si="15"/>
        <v>0.18</v>
      </c>
      <c r="T208" s="787">
        <f t="shared" si="16"/>
        <v>0</v>
      </c>
      <c r="U208" s="787"/>
      <c r="AD208" s="936"/>
    </row>
    <row r="209" spans="1:30" s="786" customFormat="1" ht="33">
      <c r="A209" s="1271">
        <v>191</v>
      </c>
      <c r="B209" s="1269">
        <v>7000009415</v>
      </c>
      <c r="C209" s="1269">
        <v>2040</v>
      </c>
      <c r="D209" s="1269">
        <v>660</v>
      </c>
      <c r="E209" s="1269">
        <v>290</v>
      </c>
      <c r="F209" s="1269" t="s">
        <v>620</v>
      </c>
      <c r="G209" s="1269">
        <v>100001412</v>
      </c>
      <c r="H209" s="1269">
        <v>995462</v>
      </c>
      <c r="I209" s="1353" t="s">
        <v>1015</v>
      </c>
      <c r="J209" s="1274">
        <v>0.18</v>
      </c>
      <c r="K209" s="1335" t="s">
        <v>1015</v>
      </c>
      <c r="L209" s="1269" t="s">
        <v>646</v>
      </c>
      <c r="M209" s="1269" t="s">
        <v>589</v>
      </c>
      <c r="N209" s="1302">
        <v>7200</v>
      </c>
      <c r="O209" s="1310"/>
      <c r="P209" s="1313" t="str">
        <f t="shared" si="18"/>
        <v>Included</v>
      </c>
      <c r="Q209" s="1313">
        <f t="shared" si="13"/>
        <v>0</v>
      </c>
      <c r="R209" s="786">
        <f t="shared" si="14"/>
        <v>0</v>
      </c>
      <c r="S209" s="786">
        <f t="shared" si="15"/>
        <v>0.18</v>
      </c>
      <c r="T209" s="787">
        <f t="shared" si="16"/>
        <v>0</v>
      </c>
      <c r="U209" s="787"/>
      <c r="AD209" s="936"/>
    </row>
    <row r="210" spans="1:30" s="786" customFormat="1" ht="33">
      <c r="A210" s="1271">
        <v>192</v>
      </c>
      <c r="B210" s="1269">
        <v>7000009415</v>
      </c>
      <c r="C210" s="1269">
        <v>2040</v>
      </c>
      <c r="D210" s="1269">
        <v>660</v>
      </c>
      <c r="E210" s="1269">
        <v>300</v>
      </c>
      <c r="F210" s="1269" t="s">
        <v>620</v>
      </c>
      <c r="G210" s="1269">
        <v>100001413</v>
      </c>
      <c r="H210" s="1269">
        <v>995462</v>
      </c>
      <c r="I210" s="1353" t="s">
        <v>1015</v>
      </c>
      <c r="J210" s="1274">
        <v>0.18</v>
      </c>
      <c r="K210" s="1335" t="s">
        <v>1015</v>
      </c>
      <c r="L210" s="1269" t="s">
        <v>647</v>
      </c>
      <c r="M210" s="1269" t="s">
        <v>589</v>
      </c>
      <c r="N210" s="1302">
        <v>1800</v>
      </c>
      <c r="O210" s="1310"/>
      <c r="P210" s="1313" t="str">
        <f t="shared" si="18"/>
        <v>Included</v>
      </c>
      <c r="Q210" s="1313">
        <f t="shared" si="13"/>
        <v>0</v>
      </c>
      <c r="R210" s="786">
        <f t="shared" si="14"/>
        <v>0</v>
      </c>
      <c r="S210" s="786">
        <f t="shared" si="15"/>
        <v>0.18</v>
      </c>
      <c r="T210" s="787">
        <f t="shared" si="16"/>
        <v>0</v>
      </c>
      <c r="U210" s="787"/>
      <c r="AD210" s="936"/>
    </row>
    <row r="211" spans="1:30" s="786" customFormat="1" ht="33">
      <c r="A211" s="1271">
        <v>193</v>
      </c>
      <c r="B211" s="1269">
        <v>7000009415</v>
      </c>
      <c r="C211" s="1269">
        <v>2040</v>
      </c>
      <c r="D211" s="1269">
        <v>660</v>
      </c>
      <c r="E211" s="1269">
        <v>310</v>
      </c>
      <c r="F211" s="1269" t="s">
        <v>620</v>
      </c>
      <c r="G211" s="1269">
        <v>100001414</v>
      </c>
      <c r="H211" s="1269">
        <v>995462</v>
      </c>
      <c r="I211" s="1353" t="s">
        <v>1015</v>
      </c>
      <c r="J211" s="1274">
        <v>0.18</v>
      </c>
      <c r="K211" s="1335" t="s">
        <v>1015</v>
      </c>
      <c r="L211" s="1269" t="s">
        <v>966</v>
      </c>
      <c r="M211" s="1269" t="s">
        <v>589</v>
      </c>
      <c r="N211" s="1302">
        <v>1800</v>
      </c>
      <c r="O211" s="1310"/>
      <c r="P211" s="1313" t="str">
        <f t="shared" si="18"/>
        <v>Included</v>
      </c>
      <c r="Q211" s="1313">
        <f t="shared" si="13"/>
        <v>0</v>
      </c>
      <c r="R211" s="786">
        <f t="shared" si="14"/>
        <v>0</v>
      </c>
      <c r="S211" s="786">
        <f t="shared" si="15"/>
        <v>0.18</v>
      </c>
      <c r="T211" s="787">
        <f t="shared" si="16"/>
        <v>0</v>
      </c>
      <c r="U211" s="787"/>
      <c r="AD211" s="936"/>
    </row>
    <row r="212" spans="1:30" s="786" customFormat="1" ht="33">
      <c r="A212" s="1271">
        <v>194</v>
      </c>
      <c r="B212" s="1269">
        <v>7000009415</v>
      </c>
      <c r="C212" s="1269">
        <v>2040</v>
      </c>
      <c r="D212" s="1269">
        <v>660</v>
      </c>
      <c r="E212" s="1269">
        <v>320</v>
      </c>
      <c r="F212" s="1269" t="s">
        <v>620</v>
      </c>
      <c r="G212" s="1269">
        <v>100001415</v>
      </c>
      <c r="H212" s="1269">
        <v>995462</v>
      </c>
      <c r="I212" s="1353" t="s">
        <v>1015</v>
      </c>
      <c r="J212" s="1274">
        <v>0.18</v>
      </c>
      <c r="K212" s="1335" t="s">
        <v>1015</v>
      </c>
      <c r="L212" s="1269" t="s">
        <v>967</v>
      </c>
      <c r="M212" s="1269" t="s">
        <v>589</v>
      </c>
      <c r="N212" s="1302">
        <v>1200</v>
      </c>
      <c r="O212" s="1310"/>
      <c r="P212" s="1313" t="str">
        <f t="shared" si="18"/>
        <v>Included</v>
      </c>
      <c r="Q212" s="1313">
        <f t="shared" ref="Q212:Q264" si="19">T212</f>
        <v>0</v>
      </c>
      <c r="R212" s="786">
        <f t="shared" ref="R212:R264" si="20">IF(P212="Included",0,P212)</f>
        <v>0</v>
      </c>
      <c r="S212" s="786">
        <f t="shared" ref="S212:S264" si="21">IF(OR(K212="",K212="Confirmed"),J212,K212)</f>
        <v>0.18</v>
      </c>
      <c r="T212" s="787">
        <f t="shared" ref="T212:T264" si="22">IF(ISERROR(S212*R212),0,R212*S212)</f>
        <v>0</v>
      </c>
      <c r="U212" s="787"/>
      <c r="AD212" s="936"/>
    </row>
    <row r="213" spans="1:30" s="786" customFormat="1" ht="66">
      <c r="A213" s="1271">
        <v>195</v>
      </c>
      <c r="B213" s="1269">
        <v>7000009415</v>
      </c>
      <c r="C213" s="1269">
        <v>2040</v>
      </c>
      <c r="D213" s="1269">
        <v>660</v>
      </c>
      <c r="E213" s="1269">
        <v>330</v>
      </c>
      <c r="F213" s="1269" t="s">
        <v>620</v>
      </c>
      <c r="G213" s="1269">
        <v>100001682</v>
      </c>
      <c r="H213" s="1269">
        <v>995416</v>
      </c>
      <c r="I213" s="1353" t="s">
        <v>1015</v>
      </c>
      <c r="J213" s="1274">
        <v>0.18</v>
      </c>
      <c r="K213" s="1335" t="s">
        <v>1015</v>
      </c>
      <c r="L213" s="1269" t="s">
        <v>968</v>
      </c>
      <c r="M213" s="1269" t="s">
        <v>632</v>
      </c>
      <c r="N213" s="1302">
        <v>101</v>
      </c>
      <c r="O213" s="1310"/>
      <c r="P213" s="1313" t="str">
        <f t="shared" si="18"/>
        <v>Included</v>
      </c>
      <c r="Q213" s="1313">
        <f t="shared" si="19"/>
        <v>0</v>
      </c>
      <c r="R213" s="786">
        <f t="shared" si="20"/>
        <v>0</v>
      </c>
      <c r="S213" s="786">
        <f t="shared" si="21"/>
        <v>0.18</v>
      </c>
      <c r="T213" s="787">
        <f t="shared" si="22"/>
        <v>0</v>
      </c>
      <c r="U213" s="787"/>
      <c r="AD213" s="936"/>
    </row>
    <row r="214" spans="1:30" s="786" customFormat="1" ht="66">
      <c r="A214" s="1271">
        <v>196</v>
      </c>
      <c r="B214" s="1269">
        <v>7000009415</v>
      </c>
      <c r="C214" s="1269">
        <v>2040</v>
      </c>
      <c r="D214" s="1269">
        <v>660</v>
      </c>
      <c r="E214" s="1269">
        <v>350</v>
      </c>
      <c r="F214" s="1269" t="s">
        <v>620</v>
      </c>
      <c r="G214" s="1269">
        <v>100001698</v>
      </c>
      <c r="H214" s="1269">
        <v>995454</v>
      </c>
      <c r="I214" s="1353" t="s">
        <v>1015</v>
      </c>
      <c r="J214" s="1274">
        <v>0.18</v>
      </c>
      <c r="K214" s="1335" t="s">
        <v>1015</v>
      </c>
      <c r="L214" s="1269" t="s">
        <v>970</v>
      </c>
      <c r="M214" s="1269" t="s">
        <v>632</v>
      </c>
      <c r="N214" s="1302">
        <v>150</v>
      </c>
      <c r="O214" s="1310"/>
      <c r="P214" s="1313" t="str">
        <f t="shared" si="18"/>
        <v>Included</v>
      </c>
      <c r="Q214" s="1313">
        <f t="shared" si="19"/>
        <v>0</v>
      </c>
      <c r="R214" s="786">
        <f t="shared" si="20"/>
        <v>0</v>
      </c>
      <c r="S214" s="786">
        <f t="shared" si="21"/>
        <v>0.18</v>
      </c>
      <c r="T214" s="787">
        <f t="shared" si="22"/>
        <v>0</v>
      </c>
      <c r="U214" s="787"/>
      <c r="AD214" s="936"/>
    </row>
    <row r="215" spans="1:30" s="786" customFormat="1" ht="66">
      <c r="A215" s="1271">
        <v>197</v>
      </c>
      <c r="B215" s="1269">
        <v>7000009415</v>
      </c>
      <c r="C215" s="1269">
        <v>2040</v>
      </c>
      <c r="D215" s="1269">
        <v>660</v>
      </c>
      <c r="E215" s="1269">
        <v>360</v>
      </c>
      <c r="F215" s="1269" t="s">
        <v>620</v>
      </c>
      <c r="G215" s="1269">
        <v>100001700</v>
      </c>
      <c r="H215" s="1269">
        <v>995454</v>
      </c>
      <c r="I215" s="1353" t="s">
        <v>1015</v>
      </c>
      <c r="J215" s="1274">
        <v>0.18</v>
      </c>
      <c r="K215" s="1335" t="s">
        <v>1015</v>
      </c>
      <c r="L215" s="1269" t="s">
        <v>971</v>
      </c>
      <c r="M215" s="1269" t="s">
        <v>584</v>
      </c>
      <c r="N215" s="1302">
        <v>1</v>
      </c>
      <c r="O215" s="1310"/>
      <c r="P215" s="1313" t="str">
        <f t="shared" si="18"/>
        <v>Included</v>
      </c>
      <c r="Q215" s="1313">
        <f t="shared" si="19"/>
        <v>0</v>
      </c>
      <c r="R215" s="786">
        <f t="shared" si="20"/>
        <v>0</v>
      </c>
      <c r="S215" s="786">
        <f t="shared" si="21"/>
        <v>0.18</v>
      </c>
      <c r="T215" s="787">
        <f t="shared" si="22"/>
        <v>0</v>
      </c>
      <c r="U215" s="787"/>
      <c r="AD215" s="936"/>
    </row>
    <row r="216" spans="1:30" s="786" customFormat="1" ht="66">
      <c r="A216" s="1271">
        <v>198</v>
      </c>
      <c r="B216" s="1269">
        <v>7000009415</v>
      </c>
      <c r="C216" s="1269">
        <v>2040</v>
      </c>
      <c r="D216" s="1269">
        <v>660</v>
      </c>
      <c r="E216" s="1269">
        <v>370</v>
      </c>
      <c r="F216" s="1269" t="s">
        <v>620</v>
      </c>
      <c r="G216" s="1269">
        <v>100001701</v>
      </c>
      <c r="H216" s="1269">
        <v>995411</v>
      </c>
      <c r="I216" s="1353" t="s">
        <v>1015</v>
      </c>
      <c r="J216" s="1274">
        <v>0.18</v>
      </c>
      <c r="K216" s="1335" t="s">
        <v>1015</v>
      </c>
      <c r="L216" s="1269" t="s">
        <v>972</v>
      </c>
      <c r="M216" s="1269" t="s">
        <v>632</v>
      </c>
      <c r="N216" s="1302">
        <v>18</v>
      </c>
      <c r="O216" s="1310"/>
      <c r="P216" s="1313" t="str">
        <f t="shared" si="18"/>
        <v>Included</v>
      </c>
      <c r="Q216" s="1313">
        <f t="shared" si="19"/>
        <v>0</v>
      </c>
      <c r="R216" s="786">
        <f t="shared" si="20"/>
        <v>0</v>
      </c>
      <c r="S216" s="786">
        <f t="shared" si="21"/>
        <v>0.18</v>
      </c>
      <c r="T216" s="787">
        <f t="shared" si="22"/>
        <v>0</v>
      </c>
      <c r="U216" s="787"/>
      <c r="AD216" s="936"/>
    </row>
    <row r="217" spans="1:30" s="786" customFormat="1" ht="33">
      <c r="A217" s="1271">
        <v>199</v>
      </c>
      <c r="B217" s="1269">
        <v>7000009415</v>
      </c>
      <c r="C217" s="1269">
        <v>2040</v>
      </c>
      <c r="D217" s="1269">
        <v>660</v>
      </c>
      <c r="E217" s="1269">
        <v>380</v>
      </c>
      <c r="F217" s="1269" t="s">
        <v>620</v>
      </c>
      <c r="G217" s="1269">
        <v>100001722</v>
      </c>
      <c r="H217" s="1269">
        <v>995462</v>
      </c>
      <c r="I217" s="1353" t="s">
        <v>1015</v>
      </c>
      <c r="J217" s="1274">
        <v>0.18</v>
      </c>
      <c r="K217" s="1335" t="s">
        <v>1015</v>
      </c>
      <c r="L217" s="1269" t="s">
        <v>973</v>
      </c>
      <c r="M217" s="1269" t="s">
        <v>589</v>
      </c>
      <c r="N217" s="1302">
        <v>240</v>
      </c>
      <c r="O217" s="1310"/>
      <c r="P217" s="1313" t="str">
        <f t="shared" si="18"/>
        <v>Included</v>
      </c>
      <c r="Q217" s="1313">
        <f t="shared" si="19"/>
        <v>0</v>
      </c>
      <c r="R217" s="786">
        <f t="shared" si="20"/>
        <v>0</v>
      </c>
      <c r="S217" s="786">
        <f t="shared" si="21"/>
        <v>0.18</v>
      </c>
      <c r="T217" s="787">
        <f t="shared" si="22"/>
        <v>0</v>
      </c>
      <c r="U217" s="787"/>
      <c r="AD217" s="936"/>
    </row>
    <row r="218" spans="1:30" s="786" customFormat="1" ht="33">
      <c r="A218" s="1271">
        <v>200</v>
      </c>
      <c r="B218" s="1269">
        <v>7000009415</v>
      </c>
      <c r="C218" s="1269">
        <v>2040</v>
      </c>
      <c r="D218" s="1269">
        <v>660</v>
      </c>
      <c r="E218" s="1269">
        <v>390</v>
      </c>
      <c r="F218" s="1269" t="s">
        <v>620</v>
      </c>
      <c r="G218" s="1269">
        <v>100001723</v>
      </c>
      <c r="H218" s="1269">
        <v>995462</v>
      </c>
      <c r="I218" s="1353" t="s">
        <v>1015</v>
      </c>
      <c r="J218" s="1274">
        <v>0.18</v>
      </c>
      <c r="K218" s="1335" t="s">
        <v>1015</v>
      </c>
      <c r="L218" s="1269" t="s">
        <v>974</v>
      </c>
      <c r="M218" s="1269" t="s">
        <v>589</v>
      </c>
      <c r="N218" s="1302">
        <v>50</v>
      </c>
      <c r="O218" s="1310"/>
      <c r="P218" s="1313" t="str">
        <f t="shared" si="18"/>
        <v>Included</v>
      </c>
      <c r="Q218" s="1313">
        <f t="shared" si="19"/>
        <v>0</v>
      </c>
      <c r="R218" s="786">
        <f t="shared" si="20"/>
        <v>0</v>
      </c>
      <c r="S218" s="786">
        <f t="shared" si="21"/>
        <v>0.18</v>
      </c>
      <c r="T218" s="787">
        <f t="shared" si="22"/>
        <v>0</v>
      </c>
      <c r="U218" s="787"/>
      <c r="AD218" s="936"/>
    </row>
    <row r="219" spans="1:30" s="786" customFormat="1" ht="33">
      <c r="A219" s="1271">
        <v>201</v>
      </c>
      <c r="B219" s="1269">
        <v>7000009415</v>
      </c>
      <c r="C219" s="1269">
        <v>2040</v>
      </c>
      <c r="D219" s="1269">
        <v>660</v>
      </c>
      <c r="E219" s="1269">
        <v>400</v>
      </c>
      <c r="F219" s="1269" t="s">
        <v>620</v>
      </c>
      <c r="G219" s="1269">
        <v>100001724</v>
      </c>
      <c r="H219" s="1269">
        <v>995462</v>
      </c>
      <c r="I219" s="1353" t="s">
        <v>1015</v>
      </c>
      <c r="J219" s="1274">
        <v>0.18</v>
      </c>
      <c r="K219" s="1335" t="s">
        <v>1015</v>
      </c>
      <c r="L219" s="1269" t="s">
        <v>975</v>
      </c>
      <c r="M219" s="1269" t="s">
        <v>589</v>
      </c>
      <c r="N219" s="1302">
        <v>50</v>
      </c>
      <c r="O219" s="1310"/>
      <c r="P219" s="1313" t="str">
        <f t="shared" si="18"/>
        <v>Included</v>
      </c>
      <c r="Q219" s="1313">
        <f t="shared" si="19"/>
        <v>0</v>
      </c>
      <c r="R219" s="786">
        <f t="shared" si="20"/>
        <v>0</v>
      </c>
      <c r="S219" s="786">
        <f t="shared" si="21"/>
        <v>0.18</v>
      </c>
      <c r="T219" s="787">
        <f t="shared" si="22"/>
        <v>0</v>
      </c>
      <c r="U219" s="787"/>
      <c r="AD219" s="936"/>
    </row>
    <row r="220" spans="1:30" s="786" customFormat="1" ht="33">
      <c r="A220" s="1271">
        <v>202</v>
      </c>
      <c r="B220" s="1269">
        <v>7000009415</v>
      </c>
      <c r="C220" s="1269">
        <v>2040</v>
      </c>
      <c r="D220" s="1269">
        <v>660</v>
      </c>
      <c r="E220" s="1269">
        <v>410</v>
      </c>
      <c r="F220" s="1269" t="s">
        <v>620</v>
      </c>
      <c r="G220" s="1269">
        <v>100001725</v>
      </c>
      <c r="H220" s="1269">
        <v>995462</v>
      </c>
      <c r="I220" s="1353" t="s">
        <v>1015</v>
      </c>
      <c r="J220" s="1274">
        <v>0.18</v>
      </c>
      <c r="K220" s="1335" t="s">
        <v>1015</v>
      </c>
      <c r="L220" s="1269" t="s">
        <v>976</v>
      </c>
      <c r="M220" s="1269" t="s">
        <v>589</v>
      </c>
      <c r="N220" s="1302">
        <v>60</v>
      </c>
      <c r="O220" s="1310"/>
      <c r="P220" s="1313" t="str">
        <f t="shared" si="18"/>
        <v>Included</v>
      </c>
      <c r="Q220" s="1313">
        <f t="shared" si="19"/>
        <v>0</v>
      </c>
      <c r="R220" s="786">
        <f t="shared" si="20"/>
        <v>0</v>
      </c>
      <c r="S220" s="786">
        <f t="shared" si="21"/>
        <v>0.18</v>
      </c>
      <c r="T220" s="787">
        <f t="shared" si="22"/>
        <v>0</v>
      </c>
      <c r="U220" s="787"/>
      <c r="AD220" s="936"/>
    </row>
    <row r="221" spans="1:30" s="786" customFormat="1" ht="33">
      <c r="A221" s="1271">
        <v>203</v>
      </c>
      <c r="B221" s="1269">
        <v>7000009415</v>
      </c>
      <c r="C221" s="1269">
        <v>2040</v>
      </c>
      <c r="D221" s="1269">
        <v>660</v>
      </c>
      <c r="E221" s="1269">
        <v>420</v>
      </c>
      <c r="F221" s="1269" t="s">
        <v>620</v>
      </c>
      <c r="G221" s="1269">
        <v>100003477</v>
      </c>
      <c r="H221" s="1269">
        <v>995454</v>
      </c>
      <c r="I221" s="1353" t="s">
        <v>1015</v>
      </c>
      <c r="J221" s="1274">
        <v>0.18</v>
      </c>
      <c r="K221" s="1335" t="s">
        <v>1015</v>
      </c>
      <c r="L221" s="1269" t="s">
        <v>977</v>
      </c>
      <c r="M221" s="1269" t="s">
        <v>584</v>
      </c>
      <c r="N221" s="1302">
        <v>4</v>
      </c>
      <c r="O221" s="1310"/>
      <c r="P221" s="1313" t="str">
        <f t="shared" si="18"/>
        <v>Included</v>
      </c>
      <c r="Q221" s="1313">
        <f t="shared" si="19"/>
        <v>0</v>
      </c>
      <c r="R221" s="786">
        <f t="shared" si="20"/>
        <v>0</v>
      </c>
      <c r="S221" s="786">
        <f t="shared" si="21"/>
        <v>0.18</v>
      </c>
      <c r="T221" s="787">
        <f t="shared" si="22"/>
        <v>0</v>
      </c>
      <c r="U221" s="787"/>
      <c r="AD221" s="936"/>
    </row>
    <row r="222" spans="1:30" s="786" customFormat="1" ht="16.5">
      <c r="A222" s="1271">
        <v>204</v>
      </c>
      <c r="B222" s="1269">
        <v>7000009415</v>
      </c>
      <c r="C222" s="1269">
        <v>2040</v>
      </c>
      <c r="D222" s="1269">
        <v>660</v>
      </c>
      <c r="E222" s="1269">
        <v>430</v>
      </c>
      <c r="F222" s="1269" t="s">
        <v>620</v>
      </c>
      <c r="G222" s="1269">
        <v>100001739</v>
      </c>
      <c r="H222" s="1269">
        <v>995462</v>
      </c>
      <c r="I222" s="1353" t="s">
        <v>1015</v>
      </c>
      <c r="J222" s="1274">
        <v>0.18</v>
      </c>
      <c r="K222" s="1335" t="s">
        <v>1015</v>
      </c>
      <c r="L222" s="1269" t="s">
        <v>978</v>
      </c>
      <c r="M222" s="1269" t="s">
        <v>584</v>
      </c>
      <c r="N222" s="1302">
        <v>1</v>
      </c>
      <c r="O222" s="1310"/>
      <c r="P222" s="1313" t="str">
        <f t="shared" si="18"/>
        <v>Included</v>
      </c>
      <c r="Q222" s="1313">
        <f t="shared" si="19"/>
        <v>0</v>
      </c>
      <c r="R222" s="786">
        <f t="shared" si="20"/>
        <v>0</v>
      </c>
      <c r="S222" s="786">
        <f t="shared" si="21"/>
        <v>0.18</v>
      </c>
      <c r="T222" s="787">
        <f t="shared" si="22"/>
        <v>0</v>
      </c>
      <c r="U222" s="787"/>
      <c r="AD222" s="936"/>
    </row>
    <row r="223" spans="1:30" s="786" customFormat="1" ht="16.5">
      <c r="A223" s="1271">
        <v>205</v>
      </c>
      <c r="B223" s="1269">
        <v>7000009415</v>
      </c>
      <c r="C223" s="1269">
        <v>2040</v>
      </c>
      <c r="D223" s="1269">
        <v>660</v>
      </c>
      <c r="E223" s="1269">
        <v>440</v>
      </c>
      <c r="F223" s="1269" t="s">
        <v>620</v>
      </c>
      <c r="G223" s="1269">
        <v>100001740</v>
      </c>
      <c r="H223" s="1269">
        <v>995441</v>
      </c>
      <c r="I223" s="1353" t="s">
        <v>1015</v>
      </c>
      <c r="J223" s="1274">
        <v>0.18</v>
      </c>
      <c r="K223" s="1335" t="s">
        <v>1015</v>
      </c>
      <c r="L223" s="1269" t="s">
        <v>979</v>
      </c>
      <c r="M223" s="1269" t="s">
        <v>584</v>
      </c>
      <c r="N223" s="1302">
        <v>1</v>
      </c>
      <c r="O223" s="1310"/>
      <c r="P223" s="1313" t="str">
        <f t="shared" si="18"/>
        <v>Included</v>
      </c>
      <c r="Q223" s="1313">
        <f t="shared" si="19"/>
        <v>0</v>
      </c>
      <c r="R223" s="786">
        <f t="shared" si="20"/>
        <v>0</v>
      </c>
      <c r="S223" s="786">
        <f t="shared" si="21"/>
        <v>0.18</v>
      </c>
      <c r="T223" s="787">
        <f t="shared" si="22"/>
        <v>0</v>
      </c>
      <c r="U223" s="787"/>
      <c r="AD223" s="936"/>
    </row>
    <row r="224" spans="1:30" s="786" customFormat="1" ht="16.5">
      <c r="A224" s="1271">
        <v>206</v>
      </c>
      <c r="B224" s="1269">
        <v>7000009415</v>
      </c>
      <c r="C224" s="1269">
        <v>2040</v>
      </c>
      <c r="D224" s="1269">
        <v>660</v>
      </c>
      <c r="E224" s="1269">
        <v>450</v>
      </c>
      <c r="F224" s="1269" t="s">
        <v>620</v>
      </c>
      <c r="G224" s="1269">
        <v>100002488</v>
      </c>
      <c r="H224" s="1269">
        <v>995462</v>
      </c>
      <c r="I224" s="1353" t="s">
        <v>1015</v>
      </c>
      <c r="J224" s="1274">
        <v>0.18</v>
      </c>
      <c r="K224" s="1335" t="s">
        <v>1015</v>
      </c>
      <c r="L224" s="1269" t="s">
        <v>980</v>
      </c>
      <c r="M224" s="1269" t="s">
        <v>584</v>
      </c>
      <c r="N224" s="1302">
        <v>1</v>
      </c>
      <c r="O224" s="1310"/>
      <c r="P224" s="1313" t="str">
        <f t="shared" si="18"/>
        <v>Included</v>
      </c>
      <c r="Q224" s="1313">
        <f t="shared" si="19"/>
        <v>0</v>
      </c>
      <c r="R224" s="786">
        <f t="shared" si="20"/>
        <v>0</v>
      </c>
      <c r="S224" s="786">
        <f t="shared" si="21"/>
        <v>0.18</v>
      </c>
      <c r="T224" s="787">
        <f t="shared" si="22"/>
        <v>0</v>
      </c>
      <c r="U224" s="787"/>
      <c r="AD224" s="936"/>
    </row>
    <row r="225" spans="1:30" s="786" customFormat="1" ht="33">
      <c r="A225" s="1271">
        <v>207</v>
      </c>
      <c r="B225" s="1269">
        <v>7000009415</v>
      </c>
      <c r="C225" s="1269">
        <v>2040</v>
      </c>
      <c r="D225" s="1269">
        <v>660</v>
      </c>
      <c r="E225" s="1269">
        <v>460</v>
      </c>
      <c r="F225" s="1269" t="s">
        <v>620</v>
      </c>
      <c r="G225" s="1269">
        <v>100001755</v>
      </c>
      <c r="H225" s="1269">
        <v>995424</v>
      </c>
      <c r="I225" s="1353" t="s">
        <v>1015</v>
      </c>
      <c r="J225" s="1274">
        <v>0.18</v>
      </c>
      <c r="K225" s="1335" t="s">
        <v>1015</v>
      </c>
      <c r="L225" s="1269" t="s">
        <v>981</v>
      </c>
      <c r="M225" s="1269" t="s">
        <v>589</v>
      </c>
      <c r="N225" s="1302">
        <v>50</v>
      </c>
      <c r="O225" s="1310"/>
      <c r="P225" s="1313" t="str">
        <f t="shared" si="18"/>
        <v>Included</v>
      </c>
      <c r="Q225" s="1313">
        <f t="shared" si="19"/>
        <v>0</v>
      </c>
      <c r="R225" s="786">
        <f t="shared" si="20"/>
        <v>0</v>
      </c>
      <c r="S225" s="786">
        <f t="shared" si="21"/>
        <v>0.18</v>
      </c>
      <c r="T225" s="787">
        <f t="shared" si="22"/>
        <v>0</v>
      </c>
      <c r="U225" s="787"/>
      <c r="AD225" s="936"/>
    </row>
    <row r="226" spans="1:30" s="786" customFormat="1" ht="33">
      <c r="A226" s="1271">
        <v>208</v>
      </c>
      <c r="B226" s="1269">
        <v>7000009415</v>
      </c>
      <c r="C226" s="1269">
        <v>2040</v>
      </c>
      <c r="D226" s="1269">
        <v>660</v>
      </c>
      <c r="E226" s="1269">
        <v>470</v>
      </c>
      <c r="F226" s="1269" t="s">
        <v>620</v>
      </c>
      <c r="G226" s="1269">
        <v>100001756</v>
      </c>
      <c r="H226" s="1269">
        <v>995424</v>
      </c>
      <c r="I226" s="1353" t="s">
        <v>1015</v>
      </c>
      <c r="J226" s="1274">
        <v>0.18</v>
      </c>
      <c r="K226" s="1335" t="s">
        <v>1015</v>
      </c>
      <c r="L226" s="1269" t="s">
        <v>982</v>
      </c>
      <c r="M226" s="1269" t="s">
        <v>589</v>
      </c>
      <c r="N226" s="1302">
        <v>20</v>
      </c>
      <c r="O226" s="1310"/>
      <c r="P226" s="1313" t="str">
        <f t="shared" si="18"/>
        <v>Included</v>
      </c>
      <c r="Q226" s="1313">
        <f t="shared" si="19"/>
        <v>0</v>
      </c>
      <c r="R226" s="786">
        <f t="shared" si="20"/>
        <v>0</v>
      </c>
      <c r="S226" s="786">
        <f t="shared" si="21"/>
        <v>0.18</v>
      </c>
      <c r="T226" s="787">
        <f t="shared" si="22"/>
        <v>0</v>
      </c>
      <c r="U226" s="787"/>
      <c r="AD226" s="936"/>
    </row>
    <row r="227" spans="1:30" s="786" customFormat="1" ht="33">
      <c r="A227" s="1271">
        <v>209</v>
      </c>
      <c r="B227" s="1269">
        <v>7000009415</v>
      </c>
      <c r="C227" s="1269">
        <v>2040</v>
      </c>
      <c r="D227" s="1269">
        <v>660</v>
      </c>
      <c r="E227" s="1269">
        <v>480</v>
      </c>
      <c r="F227" s="1269" t="s">
        <v>620</v>
      </c>
      <c r="G227" s="1269">
        <v>100001757</v>
      </c>
      <c r="H227" s="1269">
        <v>995424</v>
      </c>
      <c r="I227" s="1353" t="s">
        <v>1015</v>
      </c>
      <c r="J227" s="1274">
        <v>0.18</v>
      </c>
      <c r="K227" s="1335" t="s">
        <v>1015</v>
      </c>
      <c r="L227" s="1269" t="s">
        <v>983</v>
      </c>
      <c r="M227" s="1269" t="s">
        <v>589</v>
      </c>
      <c r="N227" s="1302">
        <v>20</v>
      </c>
      <c r="O227" s="1310"/>
      <c r="P227" s="1313" t="str">
        <f t="shared" si="18"/>
        <v>Included</v>
      </c>
      <c r="Q227" s="1313">
        <f t="shared" si="19"/>
        <v>0</v>
      </c>
      <c r="R227" s="786">
        <f t="shared" si="20"/>
        <v>0</v>
      </c>
      <c r="S227" s="786">
        <f t="shared" si="21"/>
        <v>0.18</v>
      </c>
      <c r="T227" s="787">
        <f t="shared" si="22"/>
        <v>0</v>
      </c>
      <c r="U227" s="787"/>
      <c r="AD227" s="936"/>
    </row>
    <row r="228" spans="1:30" s="786" customFormat="1" ht="16.5">
      <c r="A228" s="1271">
        <v>210</v>
      </c>
      <c r="B228" s="1269">
        <v>7000009415</v>
      </c>
      <c r="C228" s="1269">
        <v>2040</v>
      </c>
      <c r="D228" s="1269">
        <v>660</v>
      </c>
      <c r="E228" s="1269">
        <v>490</v>
      </c>
      <c r="F228" s="1269" t="s">
        <v>620</v>
      </c>
      <c r="G228" s="1269">
        <v>100002361</v>
      </c>
      <c r="H228" s="1269">
        <v>995455</v>
      </c>
      <c r="I228" s="1353" t="s">
        <v>1015</v>
      </c>
      <c r="J228" s="1274">
        <v>0.18</v>
      </c>
      <c r="K228" s="1335" t="s">
        <v>1015</v>
      </c>
      <c r="L228" s="1269" t="s">
        <v>984</v>
      </c>
      <c r="M228" s="1269" t="s">
        <v>584</v>
      </c>
      <c r="N228" s="1302">
        <v>1</v>
      </c>
      <c r="O228" s="1310"/>
      <c r="P228" s="1313" t="str">
        <f t="shared" si="18"/>
        <v>Included</v>
      </c>
      <c r="Q228" s="1313">
        <f t="shared" si="19"/>
        <v>0</v>
      </c>
      <c r="R228" s="786">
        <f t="shared" si="20"/>
        <v>0</v>
      </c>
      <c r="S228" s="786">
        <f t="shared" si="21"/>
        <v>0.18</v>
      </c>
      <c r="T228" s="787">
        <f t="shared" si="22"/>
        <v>0</v>
      </c>
      <c r="U228" s="787"/>
      <c r="AD228" s="936"/>
    </row>
    <row r="229" spans="1:30" s="786" customFormat="1" ht="66">
      <c r="A229" s="1271">
        <v>211</v>
      </c>
      <c r="B229" s="1269">
        <v>7000009415</v>
      </c>
      <c r="C229" s="1269">
        <v>2040</v>
      </c>
      <c r="D229" s="1269">
        <v>660</v>
      </c>
      <c r="E229" s="1269">
        <v>500</v>
      </c>
      <c r="F229" s="1269" t="s">
        <v>620</v>
      </c>
      <c r="G229" s="1269">
        <v>100003437</v>
      </c>
      <c r="H229" s="1269">
        <v>995454</v>
      </c>
      <c r="I229" s="1353" t="s">
        <v>1015</v>
      </c>
      <c r="J229" s="1274">
        <v>0.18</v>
      </c>
      <c r="K229" s="1335" t="s">
        <v>1015</v>
      </c>
      <c r="L229" s="1269" t="s">
        <v>639</v>
      </c>
      <c r="M229" s="1269" t="s">
        <v>632</v>
      </c>
      <c r="N229" s="1302">
        <v>439</v>
      </c>
      <c r="O229" s="1310"/>
      <c r="P229" s="1313" t="str">
        <f t="shared" si="18"/>
        <v>Included</v>
      </c>
      <c r="Q229" s="1313">
        <f t="shared" si="19"/>
        <v>0</v>
      </c>
      <c r="R229" s="786">
        <f t="shared" si="20"/>
        <v>0</v>
      </c>
      <c r="S229" s="786">
        <f t="shared" si="21"/>
        <v>0.18</v>
      </c>
      <c r="T229" s="787">
        <f t="shared" si="22"/>
        <v>0</v>
      </c>
      <c r="U229" s="787"/>
      <c r="AD229" s="936"/>
    </row>
    <row r="230" spans="1:30" s="786" customFormat="1" ht="66">
      <c r="A230" s="1271">
        <v>212</v>
      </c>
      <c r="B230" s="1269">
        <v>7000009415</v>
      </c>
      <c r="C230" s="1269">
        <v>2040</v>
      </c>
      <c r="D230" s="1269">
        <v>660</v>
      </c>
      <c r="E230" s="1269">
        <v>510</v>
      </c>
      <c r="F230" s="1269" t="s">
        <v>620</v>
      </c>
      <c r="G230" s="1269">
        <v>100001683</v>
      </c>
      <c r="H230" s="1269">
        <v>995414</v>
      </c>
      <c r="I230" s="1353" t="s">
        <v>1015</v>
      </c>
      <c r="J230" s="1274">
        <v>0.18</v>
      </c>
      <c r="K230" s="1335" t="s">
        <v>1015</v>
      </c>
      <c r="L230" s="1269" t="s">
        <v>986</v>
      </c>
      <c r="M230" s="1269" t="s">
        <v>632</v>
      </c>
      <c r="N230" s="1302">
        <v>750</v>
      </c>
      <c r="O230" s="1310"/>
      <c r="P230" s="1313" t="str">
        <f t="shared" si="18"/>
        <v>Included</v>
      </c>
      <c r="Q230" s="1313">
        <f t="shared" si="19"/>
        <v>0</v>
      </c>
      <c r="R230" s="786">
        <f t="shared" si="20"/>
        <v>0</v>
      </c>
      <c r="S230" s="786">
        <f t="shared" si="21"/>
        <v>0.18</v>
      </c>
      <c r="T230" s="787">
        <f t="shared" si="22"/>
        <v>0</v>
      </c>
      <c r="U230" s="787"/>
      <c r="AD230" s="936"/>
    </row>
    <row r="231" spans="1:30" s="786" customFormat="1" ht="33">
      <c r="A231" s="1271">
        <v>213</v>
      </c>
      <c r="B231" s="1269">
        <v>7000009415</v>
      </c>
      <c r="C231" s="1269">
        <v>2040</v>
      </c>
      <c r="D231" s="1269">
        <v>660</v>
      </c>
      <c r="E231" s="1269">
        <v>520</v>
      </c>
      <c r="F231" s="1269" t="s">
        <v>620</v>
      </c>
      <c r="G231" s="1269">
        <v>100003652</v>
      </c>
      <c r="H231" s="1269">
        <v>995432</v>
      </c>
      <c r="I231" s="1353" t="s">
        <v>1015</v>
      </c>
      <c r="J231" s="1274">
        <v>0.18</v>
      </c>
      <c r="K231" s="1335" t="s">
        <v>1015</v>
      </c>
      <c r="L231" s="1269" t="s">
        <v>987</v>
      </c>
      <c r="M231" s="1269" t="s">
        <v>771</v>
      </c>
      <c r="N231" s="1302">
        <v>1</v>
      </c>
      <c r="O231" s="1310"/>
      <c r="P231" s="1313" t="str">
        <f t="shared" si="18"/>
        <v>Included</v>
      </c>
      <c r="Q231" s="1313">
        <f t="shared" si="19"/>
        <v>0</v>
      </c>
      <c r="R231" s="786">
        <f t="shared" si="20"/>
        <v>0</v>
      </c>
      <c r="S231" s="786">
        <f t="shared" si="21"/>
        <v>0.18</v>
      </c>
      <c r="T231" s="787">
        <f t="shared" si="22"/>
        <v>0</v>
      </c>
      <c r="U231" s="787"/>
      <c r="AD231" s="936"/>
    </row>
    <row r="232" spans="1:30" s="786" customFormat="1" ht="33">
      <c r="A232" s="1271">
        <v>214</v>
      </c>
      <c r="B232" s="1269">
        <v>7000009415</v>
      </c>
      <c r="C232" s="1269">
        <v>2040</v>
      </c>
      <c r="D232" s="1269">
        <v>660</v>
      </c>
      <c r="E232" s="1269">
        <v>530</v>
      </c>
      <c r="F232" s="1269" t="s">
        <v>620</v>
      </c>
      <c r="G232" s="1269">
        <v>100003653</v>
      </c>
      <c r="H232" s="1269">
        <v>995432</v>
      </c>
      <c r="I232" s="1353" t="s">
        <v>1015</v>
      </c>
      <c r="J232" s="1274">
        <v>0.18</v>
      </c>
      <c r="K232" s="1335" t="s">
        <v>1015</v>
      </c>
      <c r="L232" s="1269" t="s">
        <v>988</v>
      </c>
      <c r="M232" s="1269" t="s">
        <v>771</v>
      </c>
      <c r="N232" s="1302">
        <v>1</v>
      </c>
      <c r="O232" s="1310"/>
      <c r="P232" s="1313" t="str">
        <f t="shared" si="18"/>
        <v>Included</v>
      </c>
      <c r="Q232" s="1313">
        <f t="shared" si="19"/>
        <v>0</v>
      </c>
      <c r="R232" s="786">
        <f t="shared" si="20"/>
        <v>0</v>
      </c>
      <c r="S232" s="786">
        <f t="shared" si="21"/>
        <v>0.18</v>
      </c>
      <c r="T232" s="787">
        <f t="shared" si="22"/>
        <v>0</v>
      </c>
      <c r="U232" s="787"/>
      <c r="AD232" s="936"/>
    </row>
    <row r="233" spans="1:30" s="786" customFormat="1" ht="33">
      <c r="A233" s="1271">
        <v>215</v>
      </c>
      <c r="B233" s="1269">
        <v>7000009415</v>
      </c>
      <c r="C233" s="1269">
        <v>2040</v>
      </c>
      <c r="D233" s="1269">
        <v>660</v>
      </c>
      <c r="E233" s="1269">
        <v>540</v>
      </c>
      <c r="F233" s="1269" t="s">
        <v>620</v>
      </c>
      <c r="G233" s="1269">
        <v>100003654</v>
      </c>
      <c r="H233" s="1269">
        <v>995432</v>
      </c>
      <c r="I233" s="1353" t="s">
        <v>1015</v>
      </c>
      <c r="J233" s="1274">
        <v>0.18</v>
      </c>
      <c r="K233" s="1335" t="s">
        <v>1015</v>
      </c>
      <c r="L233" s="1269" t="s">
        <v>989</v>
      </c>
      <c r="M233" s="1269" t="s">
        <v>771</v>
      </c>
      <c r="N233" s="1302">
        <v>1</v>
      </c>
      <c r="O233" s="1310"/>
      <c r="P233" s="1313" t="str">
        <f t="shared" si="18"/>
        <v>Included</v>
      </c>
      <c r="Q233" s="1313">
        <f t="shared" si="19"/>
        <v>0</v>
      </c>
      <c r="R233" s="786">
        <f t="shared" si="20"/>
        <v>0</v>
      </c>
      <c r="S233" s="786">
        <f t="shared" si="21"/>
        <v>0.18</v>
      </c>
      <c r="T233" s="787">
        <f t="shared" si="22"/>
        <v>0</v>
      </c>
      <c r="U233" s="787"/>
      <c r="AD233" s="936"/>
    </row>
    <row r="234" spans="1:30" s="786" customFormat="1" ht="33">
      <c r="A234" s="1271">
        <v>216</v>
      </c>
      <c r="B234" s="1269">
        <v>7000009415</v>
      </c>
      <c r="C234" s="1269">
        <v>2040</v>
      </c>
      <c r="D234" s="1269">
        <v>660</v>
      </c>
      <c r="E234" s="1269">
        <v>550</v>
      </c>
      <c r="F234" s="1269" t="s">
        <v>620</v>
      </c>
      <c r="G234" s="1269">
        <v>100003655</v>
      </c>
      <c r="H234" s="1269">
        <v>995432</v>
      </c>
      <c r="I234" s="1353" t="s">
        <v>1015</v>
      </c>
      <c r="J234" s="1274">
        <v>0.18</v>
      </c>
      <c r="K234" s="1335" t="s">
        <v>1015</v>
      </c>
      <c r="L234" s="1269" t="s">
        <v>990</v>
      </c>
      <c r="M234" s="1269" t="s">
        <v>771</v>
      </c>
      <c r="N234" s="1302">
        <v>1</v>
      </c>
      <c r="O234" s="1310"/>
      <c r="P234" s="1313" t="str">
        <f t="shared" si="18"/>
        <v>Included</v>
      </c>
      <c r="Q234" s="1313">
        <f t="shared" si="19"/>
        <v>0</v>
      </c>
      <c r="R234" s="786">
        <f t="shared" si="20"/>
        <v>0</v>
      </c>
      <c r="S234" s="786">
        <f t="shared" si="21"/>
        <v>0.18</v>
      </c>
      <c r="T234" s="787">
        <f t="shared" si="22"/>
        <v>0</v>
      </c>
      <c r="U234" s="787"/>
      <c r="AD234" s="936"/>
    </row>
    <row r="235" spans="1:30" s="786" customFormat="1" ht="33">
      <c r="A235" s="1271">
        <v>217</v>
      </c>
      <c r="B235" s="1269">
        <v>7000009415</v>
      </c>
      <c r="C235" s="1269">
        <v>2040</v>
      </c>
      <c r="D235" s="1269">
        <v>660</v>
      </c>
      <c r="E235" s="1269">
        <v>560</v>
      </c>
      <c r="F235" s="1269" t="s">
        <v>620</v>
      </c>
      <c r="G235" s="1269">
        <v>100003656</v>
      </c>
      <c r="H235" s="1269">
        <v>995432</v>
      </c>
      <c r="I235" s="1353" t="s">
        <v>1015</v>
      </c>
      <c r="J235" s="1274">
        <v>0.18</v>
      </c>
      <c r="K235" s="1335" t="s">
        <v>1015</v>
      </c>
      <c r="L235" s="1269" t="s">
        <v>991</v>
      </c>
      <c r="M235" s="1269" t="s">
        <v>771</v>
      </c>
      <c r="N235" s="1302">
        <v>1</v>
      </c>
      <c r="O235" s="1310"/>
      <c r="P235" s="1313" t="str">
        <f t="shared" ref="P235:P248" si="23">IF(O235=0, "Included", IF(ISERROR(N235*O235), O235, N235*O235))</f>
        <v>Included</v>
      </c>
      <c r="Q235" s="1313">
        <f t="shared" si="19"/>
        <v>0</v>
      </c>
      <c r="R235" s="786">
        <f t="shared" si="20"/>
        <v>0</v>
      </c>
      <c r="S235" s="786">
        <f t="shared" si="21"/>
        <v>0.18</v>
      </c>
      <c r="T235" s="787">
        <f t="shared" si="22"/>
        <v>0</v>
      </c>
      <c r="U235" s="787"/>
      <c r="AD235" s="936"/>
    </row>
    <row r="236" spans="1:30" s="786" customFormat="1" ht="33">
      <c r="A236" s="1271">
        <v>218</v>
      </c>
      <c r="B236" s="1269">
        <v>7000009415</v>
      </c>
      <c r="C236" s="1269">
        <v>2040</v>
      </c>
      <c r="D236" s="1269">
        <v>660</v>
      </c>
      <c r="E236" s="1269">
        <v>570</v>
      </c>
      <c r="F236" s="1269" t="s">
        <v>620</v>
      </c>
      <c r="G236" s="1269">
        <v>100004812</v>
      </c>
      <c r="H236" s="1269">
        <v>995454</v>
      </c>
      <c r="I236" s="1353" t="s">
        <v>1015</v>
      </c>
      <c r="J236" s="1274">
        <v>0.18</v>
      </c>
      <c r="K236" s="1335" t="s">
        <v>1015</v>
      </c>
      <c r="L236" s="1269" t="s">
        <v>985</v>
      </c>
      <c r="M236" s="1269" t="s">
        <v>589</v>
      </c>
      <c r="N236" s="1302">
        <v>3740</v>
      </c>
      <c r="O236" s="1310"/>
      <c r="P236" s="1313" t="str">
        <f t="shared" si="23"/>
        <v>Included</v>
      </c>
      <c r="Q236" s="1313">
        <f t="shared" si="19"/>
        <v>0</v>
      </c>
      <c r="R236" s="786">
        <f t="shared" si="20"/>
        <v>0</v>
      </c>
      <c r="S236" s="786">
        <f t="shared" si="21"/>
        <v>0.18</v>
      </c>
      <c r="T236" s="787">
        <f t="shared" si="22"/>
        <v>0</v>
      </c>
      <c r="U236" s="787"/>
      <c r="AD236" s="936"/>
    </row>
    <row r="237" spans="1:30" s="786" customFormat="1" ht="247.5">
      <c r="A237" s="1271">
        <v>219</v>
      </c>
      <c r="B237" s="1269">
        <v>7000009415</v>
      </c>
      <c r="C237" s="1269">
        <v>2040</v>
      </c>
      <c r="D237" s="1269">
        <v>660</v>
      </c>
      <c r="E237" s="1269">
        <v>580</v>
      </c>
      <c r="F237" s="1269" t="s">
        <v>620</v>
      </c>
      <c r="G237" s="1269">
        <v>100002911</v>
      </c>
      <c r="H237" s="1269">
        <v>995432</v>
      </c>
      <c r="I237" s="1353" t="s">
        <v>1015</v>
      </c>
      <c r="J237" s="1274">
        <v>0.18</v>
      </c>
      <c r="K237" s="1335" t="s">
        <v>1015</v>
      </c>
      <c r="L237" s="1269" t="s">
        <v>992</v>
      </c>
      <c r="M237" s="1269" t="s">
        <v>623</v>
      </c>
      <c r="N237" s="1302">
        <v>272250</v>
      </c>
      <c r="O237" s="1310"/>
      <c r="P237" s="1313" t="str">
        <f t="shared" si="23"/>
        <v>Included</v>
      </c>
      <c r="Q237" s="1313">
        <f t="shared" si="19"/>
        <v>0</v>
      </c>
      <c r="R237" s="786">
        <f t="shared" si="20"/>
        <v>0</v>
      </c>
      <c r="S237" s="786">
        <f t="shared" si="21"/>
        <v>0.18</v>
      </c>
      <c r="T237" s="787">
        <f t="shared" si="22"/>
        <v>0</v>
      </c>
      <c r="U237" s="787"/>
      <c r="AD237" s="936"/>
    </row>
    <row r="238" spans="1:30" s="786" customFormat="1" ht="115.5">
      <c r="A238" s="1271">
        <v>220</v>
      </c>
      <c r="B238" s="1269">
        <v>7000009415</v>
      </c>
      <c r="C238" s="1269">
        <v>2040</v>
      </c>
      <c r="D238" s="1269">
        <v>660</v>
      </c>
      <c r="E238" s="1269">
        <v>590</v>
      </c>
      <c r="F238" s="1269" t="s">
        <v>620</v>
      </c>
      <c r="G238" s="1269">
        <v>100002583</v>
      </c>
      <c r="H238" s="1269">
        <v>995432</v>
      </c>
      <c r="I238" s="1353" t="s">
        <v>1015</v>
      </c>
      <c r="J238" s="1274">
        <v>0.18</v>
      </c>
      <c r="K238" s="1335" t="s">
        <v>1015</v>
      </c>
      <c r="L238" s="1269" t="s">
        <v>993</v>
      </c>
      <c r="M238" s="1269" t="s">
        <v>623</v>
      </c>
      <c r="N238" s="1302">
        <v>30000</v>
      </c>
      <c r="O238" s="1310"/>
      <c r="P238" s="1313" t="str">
        <f t="shared" si="23"/>
        <v>Included</v>
      </c>
      <c r="Q238" s="1313">
        <f t="shared" si="19"/>
        <v>0</v>
      </c>
      <c r="R238" s="786">
        <f t="shared" si="20"/>
        <v>0</v>
      </c>
      <c r="S238" s="786">
        <f t="shared" si="21"/>
        <v>0.18</v>
      </c>
      <c r="T238" s="787">
        <f t="shared" si="22"/>
        <v>0</v>
      </c>
      <c r="U238" s="787"/>
      <c r="AD238" s="936"/>
    </row>
    <row r="239" spans="1:30" s="786" customFormat="1" ht="66">
      <c r="A239" s="1271">
        <v>221</v>
      </c>
      <c r="B239" s="1269">
        <v>7000009415</v>
      </c>
      <c r="C239" s="1269">
        <v>2040</v>
      </c>
      <c r="D239" s="1269">
        <v>660</v>
      </c>
      <c r="E239" s="1269">
        <v>339</v>
      </c>
      <c r="F239" s="1269" t="s">
        <v>620</v>
      </c>
      <c r="G239" s="1269">
        <v>100001684</v>
      </c>
      <c r="H239" s="1269">
        <v>995411</v>
      </c>
      <c r="I239" s="1353" t="s">
        <v>1015</v>
      </c>
      <c r="J239" s="1274">
        <v>0.18</v>
      </c>
      <c r="K239" s="1335" t="s">
        <v>1015</v>
      </c>
      <c r="L239" s="1269" t="s">
        <v>969</v>
      </c>
      <c r="M239" s="1269" t="s">
        <v>632</v>
      </c>
      <c r="N239" s="1302">
        <v>500</v>
      </c>
      <c r="O239" s="1310"/>
      <c r="P239" s="1313" t="str">
        <f t="shared" si="23"/>
        <v>Included</v>
      </c>
      <c r="Q239" s="1313">
        <f t="shared" si="19"/>
        <v>0</v>
      </c>
      <c r="R239" s="786">
        <f t="shared" si="20"/>
        <v>0</v>
      </c>
      <c r="S239" s="786">
        <f t="shared" si="21"/>
        <v>0.18</v>
      </c>
      <c r="T239" s="787">
        <f t="shared" si="22"/>
        <v>0</v>
      </c>
      <c r="U239" s="787"/>
      <c r="AD239" s="936"/>
    </row>
    <row r="240" spans="1:30" s="786" customFormat="1" ht="49.5">
      <c r="A240" s="1271">
        <v>222</v>
      </c>
      <c r="B240" s="1269">
        <v>7000009415</v>
      </c>
      <c r="C240" s="1269">
        <v>2050</v>
      </c>
      <c r="D240" s="1269">
        <v>670</v>
      </c>
      <c r="E240" s="1269">
        <v>10</v>
      </c>
      <c r="F240" s="1269" t="s">
        <v>582</v>
      </c>
      <c r="G240" s="1269">
        <v>100001241</v>
      </c>
      <c r="H240" s="1269">
        <v>995455</v>
      </c>
      <c r="I240" s="1353" t="s">
        <v>1015</v>
      </c>
      <c r="J240" s="1274">
        <v>0.18</v>
      </c>
      <c r="K240" s="1335" t="s">
        <v>1015</v>
      </c>
      <c r="L240" s="1269" t="s">
        <v>640</v>
      </c>
      <c r="M240" s="1269" t="s">
        <v>595</v>
      </c>
      <c r="N240" s="1302">
        <v>10</v>
      </c>
      <c r="O240" s="1310"/>
      <c r="P240" s="1313" t="str">
        <f t="shared" si="23"/>
        <v>Included</v>
      </c>
      <c r="Q240" s="1313">
        <f t="shared" si="19"/>
        <v>0</v>
      </c>
      <c r="R240" s="786">
        <f t="shared" si="20"/>
        <v>0</v>
      </c>
      <c r="S240" s="786">
        <f t="shared" si="21"/>
        <v>0.18</v>
      </c>
      <c r="T240" s="787">
        <f t="shared" si="22"/>
        <v>0</v>
      </c>
      <c r="U240" s="787"/>
      <c r="AD240" s="936"/>
    </row>
    <row r="241" spans="1:30" s="786" customFormat="1" ht="33">
      <c r="A241" s="1271">
        <v>223</v>
      </c>
      <c r="B241" s="1269">
        <v>7000009415</v>
      </c>
      <c r="C241" s="1269">
        <v>2050</v>
      </c>
      <c r="D241" s="1269">
        <v>670</v>
      </c>
      <c r="E241" s="1269">
        <v>20</v>
      </c>
      <c r="F241" s="1269" t="s">
        <v>582</v>
      </c>
      <c r="G241" s="1269">
        <v>100001680</v>
      </c>
      <c r="H241" s="1269">
        <v>995455</v>
      </c>
      <c r="I241" s="1353" t="s">
        <v>1015</v>
      </c>
      <c r="J241" s="1274">
        <v>0.18</v>
      </c>
      <c r="K241" s="1335" t="s">
        <v>1015</v>
      </c>
      <c r="L241" s="1269" t="s">
        <v>641</v>
      </c>
      <c r="M241" s="1269" t="s">
        <v>595</v>
      </c>
      <c r="N241" s="1302">
        <v>1</v>
      </c>
      <c r="O241" s="1310"/>
      <c r="P241" s="1313" t="str">
        <f t="shared" si="23"/>
        <v>Included</v>
      </c>
      <c r="Q241" s="1313">
        <f t="shared" si="19"/>
        <v>0</v>
      </c>
      <c r="R241" s="786">
        <f t="shared" si="20"/>
        <v>0</v>
      </c>
      <c r="S241" s="786">
        <f t="shared" si="21"/>
        <v>0.18</v>
      </c>
      <c r="T241" s="787">
        <f t="shared" si="22"/>
        <v>0</v>
      </c>
      <c r="U241" s="787"/>
      <c r="AD241" s="936"/>
    </row>
    <row r="242" spans="1:30" s="786" customFormat="1" ht="33">
      <c r="A242" s="1271">
        <v>224</v>
      </c>
      <c r="B242" s="1269">
        <v>7000009415</v>
      </c>
      <c r="C242" s="1269">
        <v>2050</v>
      </c>
      <c r="D242" s="1269">
        <v>670</v>
      </c>
      <c r="E242" s="1269">
        <v>30</v>
      </c>
      <c r="F242" s="1269" t="s">
        <v>582</v>
      </c>
      <c r="G242" s="1269">
        <v>100001681</v>
      </c>
      <c r="H242" s="1269">
        <v>995455</v>
      </c>
      <c r="I242" s="1353" t="s">
        <v>1015</v>
      </c>
      <c r="J242" s="1274">
        <v>0.18</v>
      </c>
      <c r="K242" s="1335" t="s">
        <v>1015</v>
      </c>
      <c r="L242" s="1269" t="s">
        <v>642</v>
      </c>
      <c r="M242" s="1269" t="s">
        <v>595</v>
      </c>
      <c r="N242" s="1302">
        <v>2.4</v>
      </c>
      <c r="O242" s="1310"/>
      <c r="P242" s="1313" t="str">
        <f t="shared" si="23"/>
        <v>Included</v>
      </c>
      <c r="Q242" s="1313">
        <f t="shared" si="19"/>
        <v>0</v>
      </c>
      <c r="R242" s="786">
        <f t="shared" si="20"/>
        <v>0</v>
      </c>
      <c r="S242" s="786">
        <f t="shared" si="21"/>
        <v>0.18</v>
      </c>
      <c r="T242" s="787">
        <f t="shared" si="22"/>
        <v>0</v>
      </c>
      <c r="U242" s="787"/>
      <c r="AD242" s="936"/>
    </row>
    <row r="243" spans="1:30" s="786" customFormat="1" ht="66">
      <c r="A243" s="1271">
        <v>225</v>
      </c>
      <c r="B243" s="1269">
        <v>7000009415</v>
      </c>
      <c r="C243" s="1269">
        <v>2050</v>
      </c>
      <c r="D243" s="1269">
        <v>670</v>
      </c>
      <c r="E243" s="1269">
        <v>9</v>
      </c>
      <c r="F243" s="1269" t="s">
        <v>582</v>
      </c>
      <c r="G243" s="1269">
        <v>100001210</v>
      </c>
      <c r="H243" s="1269">
        <v>995455</v>
      </c>
      <c r="I243" s="1353" t="s">
        <v>1015</v>
      </c>
      <c r="J243" s="1274">
        <v>0.18</v>
      </c>
      <c r="K243" s="1335" t="s">
        <v>1015</v>
      </c>
      <c r="L243" s="1269" t="s">
        <v>995</v>
      </c>
      <c r="M243" s="1269" t="s">
        <v>595</v>
      </c>
      <c r="N243" s="1302">
        <v>17</v>
      </c>
      <c r="O243" s="1310"/>
      <c r="P243" s="1313" t="str">
        <f t="shared" si="23"/>
        <v>Included</v>
      </c>
      <c r="Q243" s="1313">
        <f t="shared" si="19"/>
        <v>0</v>
      </c>
      <c r="R243" s="786">
        <f t="shared" si="20"/>
        <v>0</v>
      </c>
      <c r="S243" s="786">
        <f t="shared" si="21"/>
        <v>0.18</v>
      </c>
      <c r="T243" s="787">
        <f t="shared" si="22"/>
        <v>0</v>
      </c>
      <c r="U243" s="787"/>
      <c r="AD243" s="936"/>
    </row>
    <row r="244" spans="1:30" s="786" customFormat="1" ht="33">
      <c r="A244" s="1271">
        <v>226</v>
      </c>
      <c r="B244" s="1269">
        <v>7000009415</v>
      </c>
      <c r="C244" s="1269">
        <v>2100</v>
      </c>
      <c r="D244" s="1269">
        <v>690</v>
      </c>
      <c r="E244" s="1269">
        <v>20</v>
      </c>
      <c r="F244" s="1269" t="s">
        <v>581</v>
      </c>
      <c r="G244" s="1269">
        <v>100001674</v>
      </c>
      <c r="H244" s="1269">
        <v>995455</v>
      </c>
      <c r="I244" s="1353" t="s">
        <v>1015</v>
      </c>
      <c r="J244" s="1274">
        <v>0.18</v>
      </c>
      <c r="K244" s="1335" t="s">
        <v>1015</v>
      </c>
      <c r="L244" s="1269" t="s">
        <v>643</v>
      </c>
      <c r="M244" s="1269" t="s">
        <v>584</v>
      </c>
      <c r="N244" s="1302">
        <v>1360</v>
      </c>
      <c r="O244" s="1310"/>
      <c r="P244" s="1313" t="str">
        <f t="shared" si="23"/>
        <v>Included</v>
      </c>
      <c r="Q244" s="1313">
        <f t="shared" si="19"/>
        <v>0</v>
      </c>
      <c r="R244" s="786">
        <f t="shared" si="20"/>
        <v>0</v>
      </c>
      <c r="S244" s="786">
        <f t="shared" si="21"/>
        <v>0.18</v>
      </c>
      <c r="T244" s="787">
        <f t="shared" si="22"/>
        <v>0</v>
      </c>
      <c r="U244" s="787"/>
      <c r="AD244" s="936"/>
    </row>
    <row r="245" spans="1:30" s="786" customFormat="1" ht="33">
      <c r="A245" s="1271">
        <v>227</v>
      </c>
      <c r="B245" s="1269">
        <v>7000009415</v>
      </c>
      <c r="C245" s="1269">
        <v>2100</v>
      </c>
      <c r="D245" s="1269">
        <v>690</v>
      </c>
      <c r="E245" s="1269">
        <v>30</v>
      </c>
      <c r="F245" s="1269" t="s">
        <v>581</v>
      </c>
      <c r="G245" s="1269">
        <v>100001675</v>
      </c>
      <c r="H245" s="1269">
        <v>995455</v>
      </c>
      <c r="I245" s="1353" t="s">
        <v>1015</v>
      </c>
      <c r="J245" s="1274">
        <v>0.18</v>
      </c>
      <c r="K245" s="1335" t="s">
        <v>1015</v>
      </c>
      <c r="L245" s="1269" t="s">
        <v>996</v>
      </c>
      <c r="M245" s="1269" t="s">
        <v>584</v>
      </c>
      <c r="N245" s="1302">
        <v>4296</v>
      </c>
      <c r="O245" s="1310"/>
      <c r="P245" s="1313" t="str">
        <f t="shared" si="23"/>
        <v>Included</v>
      </c>
      <c r="Q245" s="1313">
        <f t="shared" si="19"/>
        <v>0</v>
      </c>
      <c r="R245" s="786">
        <f t="shared" si="20"/>
        <v>0</v>
      </c>
      <c r="S245" s="786">
        <f t="shared" si="21"/>
        <v>0.18</v>
      </c>
      <c r="T245" s="787">
        <f t="shared" si="22"/>
        <v>0</v>
      </c>
      <c r="U245" s="787"/>
      <c r="AD245" s="936"/>
    </row>
    <row r="246" spans="1:30" s="786" customFormat="1" ht="33">
      <c r="A246" s="1271">
        <v>228</v>
      </c>
      <c r="B246" s="1269">
        <v>7000009415</v>
      </c>
      <c r="C246" s="1269">
        <v>2100</v>
      </c>
      <c r="D246" s="1269">
        <v>690</v>
      </c>
      <c r="E246" s="1269">
        <v>50</v>
      </c>
      <c r="F246" s="1269" t="s">
        <v>581</v>
      </c>
      <c r="G246" s="1269">
        <v>100001677</v>
      </c>
      <c r="H246" s="1269">
        <v>995455</v>
      </c>
      <c r="I246" s="1353" t="s">
        <v>1015</v>
      </c>
      <c r="J246" s="1274">
        <v>0.18</v>
      </c>
      <c r="K246" s="1335" t="s">
        <v>1015</v>
      </c>
      <c r="L246" s="1269" t="s">
        <v>648</v>
      </c>
      <c r="M246" s="1269" t="s">
        <v>584</v>
      </c>
      <c r="N246" s="1302">
        <v>640</v>
      </c>
      <c r="O246" s="1310"/>
      <c r="P246" s="1313" t="str">
        <f t="shared" si="23"/>
        <v>Included</v>
      </c>
      <c r="Q246" s="1313">
        <f t="shared" si="19"/>
        <v>0</v>
      </c>
      <c r="R246" s="786">
        <f t="shared" si="20"/>
        <v>0</v>
      </c>
      <c r="S246" s="786">
        <f t="shared" si="21"/>
        <v>0.18</v>
      </c>
      <c r="T246" s="787">
        <f t="shared" si="22"/>
        <v>0</v>
      </c>
      <c r="U246" s="787"/>
      <c r="AD246" s="936"/>
    </row>
    <row r="247" spans="1:30" s="786" customFormat="1" ht="33">
      <c r="A247" s="1271">
        <v>229</v>
      </c>
      <c r="B247" s="1269">
        <v>7000009415</v>
      </c>
      <c r="C247" s="1269">
        <v>2100</v>
      </c>
      <c r="D247" s="1269">
        <v>690</v>
      </c>
      <c r="E247" s="1269">
        <v>60</v>
      </c>
      <c r="F247" s="1269" t="s">
        <v>581</v>
      </c>
      <c r="G247" s="1269">
        <v>100001679</v>
      </c>
      <c r="H247" s="1269">
        <v>995455</v>
      </c>
      <c r="I247" s="1353" t="s">
        <v>1015</v>
      </c>
      <c r="J247" s="1274">
        <v>0.18</v>
      </c>
      <c r="K247" s="1335" t="s">
        <v>1015</v>
      </c>
      <c r="L247" s="1269" t="s">
        <v>997</v>
      </c>
      <c r="M247" s="1269" t="s">
        <v>584</v>
      </c>
      <c r="N247" s="1302">
        <v>736</v>
      </c>
      <c r="O247" s="1310"/>
      <c r="P247" s="1313" t="str">
        <f t="shared" si="23"/>
        <v>Included</v>
      </c>
      <c r="Q247" s="1313">
        <f t="shared" si="19"/>
        <v>0</v>
      </c>
      <c r="R247" s="786">
        <f t="shared" si="20"/>
        <v>0</v>
      </c>
      <c r="S247" s="786">
        <f t="shared" si="21"/>
        <v>0.18</v>
      </c>
      <c r="T247" s="787">
        <f t="shared" si="22"/>
        <v>0</v>
      </c>
      <c r="U247" s="787"/>
      <c r="AD247" s="936"/>
    </row>
    <row r="248" spans="1:30" s="786" customFormat="1" ht="82.5">
      <c r="A248" s="1271">
        <v>230</v>
      </c>
      <c r="B248" s="1269">
        <v>7000009415</v>
      </c>
      <c r="C248" s="1269">
        <v>2370</v>
      </c>
      <c r="D248" s="1269">
        <v>730</v>
      </c>
      <c r="E248" s="1269">
        <v>10</v>
      </c>
      <c r="F248" s="1269" t="s">
        <v>1047</v>
      </c>
      <c r="G248" s="1269">
        <v>100002812</v>
      </c>
      <c r="H248" s="1269">
        <v>998734</v>
      </c>
      <c r="I248" s="1353" t="s">
        <v>1015</v>
      </c>
      <c r="J248" s="1274">
        <v>0.18</v>
      </c>
      <c r="K248" s="1335" t="s">
        <v>1015</v>
      </c>
      <c r="L248" s="1269" t="s">
        <v>1003</v>
      </c>
      <c r="M248" s="1269" t="s">
        <v>584</v>
      </c>
      <c r="N248" s="1302">
        <v>2</v>
      </c>
      <c r="O248" s="1310"/>
      <c r="P248" s="1313" t="str">
        <f t="shared" si="23"/>
        <v>Included</v>
      </c>
      <c r="Q248" s="1313">
        <f t="shared" si="19"/>
        <v>0</v>
      </c>
      <c r="R248" s="786">
        <f t="shared" si="20"/>
        <v>0</v>
      </c>
      <c r="S248" s="786">
        <f t="shared" si="21"/>
        <v>0.18</v>
      </c>
      <c r="T248" s="787">
        <f t="shared" si="22"/>
        <v>0</v>
      </c>
      <c r="U248" s="787"/>
      <c r="AD248" s="936"/>
    </row>
    <row r="249" spans="1:30" s="786" customFormat="1" ht="16.5">
      <c r="A249" s="1271">
        <v>231</v>
      </c>
      <c r="B249" s="1269">
        <v>7000009415</v>
      </c>
      <c r="C249" s="1269">
        <v>2370</v>
      </c>
      <c r="D249" s="1269">
        <v>730</v>
      </c>
      <c r="E249" s="1269">
        <v>13</v>
      </c>
      <c r="F249" s="1269" t="s">
        <v>1047</v>
      </c>
      <c r="G249" s="1269">
        <v>170000374</v>
      </c>
      <c r="H249" s="1269">
        <v>998734</v>
      </c>
      <c r="I249" s="1353" t="s">
        <v>1015</v>
      </c>
      <c r="J249" s="1274">
        <v>0.18</v>
      </c>
      <c r="K249" s="1335" t="s">
        <v>1015</v>
      </c>
      <c r="L249" s="1269" t="s">
        <v>1005</v>
      </c>
      <c r="M249" s="1269" t="s">
        <v>584</v>
      </c>
      <c r="N249" s="1302">
        <v>2</v>
      </c>
      <c r="O249" s="1310"/>
      <c r="P249" s="1313" t="str">
        <f t="shared" ref="P249:P264" si="24">IF(O249=0, "Included", IF(ISERROR(N249*O249), O249, N249*O249))</f>
        <v>Included</v>
      </c>
      <c r="Q249" s="1313">
        <f t="shared" si="19"/>
        <v>0</v>
      </c>
      <c r="R249" s="786">
        <f t="shared" si="20"/>
        <v>0</v>
      </c>
      <c r="S249" s="786">
        <f t="shared" si="21"/>
        <v>0.18</v>
      </c>
      <c r="T249" s="787">
        <f t="shared" si="22"/>
        <v>0</v>
      </c>
      <c r="U249" s="787"/>
      <c r="AD249" s="936"/>
    </row>
    <row r="250" spans="1:30" s="786" customFormat="1" ht="16.5">
      <c r="A250" s="1271">
        <v>232</v>
      </c>
      <c r="B250" s="1269">
        <v>7000009415</v>
      </c>
      <c r="C250" s="1269">
        <v>2370</v>
      </c>
      <c r="D250" s="1269">
        <v>730</v>
      </c>
      <c r="E250" s="1269">
        <v>15</v>
      </c>
      <c r="F250" s="1269" t="s">
        <v>1047</v>
      </c>
      <c r="G250" s="1269">
        <v>100002825</v>
      </c>
      <c r="H250" s="1269">
        <v>998734</v>
      </c>
      <c r="I250" s="1353" t="s">
        <v>1015</v>
      </c>
      <c r="J250" s="1274">
        <v>0.18</v>
      </c>
      <c r="K250" s="1335" t="s">
        <v>1015</v>
      </c>
      <c r="L250" s="1269" t="s">
        <v>1007</v>
      </c>
      <c r="M250" s="1269" t="s">
        <v>585</v>
      </c>
      <c r="N250" s="1302">
        <v>4</v>
      </c>
      <c r="O250" s="1310"/>
      <c r="P250" s="1313" t="str">
        <f t="shared" si="24"/>
        <v>Included</v>
      </c>
      <c r="Q250" s="1313">
        <f t="shared" si="19"/>
        <v>0</v>
      </c>
      <c r="R250" s="786">
        <f t="shared" si="20"/>
        <v>0</v>
      </c>
      <c r="S250" s="786">
        <f t="shared" si="21"/>
        <v>0.18</v>
      </c>
      <c r="T250" s="787">
        <f t="shared" si="22"/>
        <v>0</v>
      </c>
      <c r="U250" s="787"/>
      <c r="AD250" s="936"/>
    </row>
    <row r="251" spans="1:30" s="786" customFormat="1" ht="33">
      <c r="A251" s="1271">
        <v>233</v>
      </c>
      <c r="B251" s="1269">
        <v>7000009415</v>
      </c>
      <c r="C251" s="1269">
        <v>2370</v>
      </c>
      <c r="D251" s="1269">
        <v>730</v>
      </c>
      <c r="E251" s="1269">
        <v>16</v>
      </c>
      <c r="F251" s="1269" t="s">
        <v>1047</v>
      </c>
      <c r="G251" s="1269">
        <v>170000550</v>
      </c>
      <c r="H251" s="1269">
        <v>998336</v>
      </c>
      <c r="I251" s="1353" t="s">
        <v>1015</v>
      </c>
      <c r="J251" s="1274">
        <v>0.18</v>
      </c>
      <c r="K251" s="1335" t="s">
        <v>1015</v>
      </c>
      <c r="L251" s="1269" t="s">
        <v>1008</v>
      </c>
      <c r="M251" s="1269" t="s">
        <v>584</v>
      </c>
      <c r="N251" s="1302">
        <v>4</v>
      </c>
      <c r="O251" s="1310"/>
      <c r="P251" s="1313" t="str">
        <f t="shared" si="24"/>
        <v>Included</v>
      </c>
      <c r="Q251" s="1313">
        <f t="shared" si="19"/>
        <v>0</v>
      </c>
      <c r="R251" s="786">
        <f t="shared" si="20"/>
        <v>0</v>
      </c>
      <c r="S251" s="786">
        <f t="shared" si="21"/>
        <v>0.18</v>
      </c>
      <c r="T251" s="787">
        <f t="shared" si="22"/>
        <v>0</v>
      </c>
      <c r="U251" s="787"/>
      <c r="AD251" s="936"/>
    </row>
    <row r="252" spans="1:30" s="786" customFormat="1" ht="33">
      <c r="A252" s="1271">
        <v>234</v>
      </c>
      <c r="B252" s="1269">
        <v>7000009415</v>
      </c>
      <c r="C252" s="1269">
        <v>2370</v>
      </c>
      <c r="D252" s="1269">
        <v>730</v>
      </c>
      <c r="E252" s="1269">
        <v>17</v>
      </c>
      <c r="F252" s="1269" t="s">
        <v>1047</v>
      </c>
      <c r="G252" s="1269">
        <v>100002829</v>
      </c>
      <c r="H252" s="1269">
        <v>998734</v>
      </c>
      <c r="I252" s="1353" t="s">
        <v>1015</v>
      </c>
      <c r="J252" s="1274">
        <v>0.18</v>
      </c>
      <c r="K252" s="1335" t="s">
        <v>1015</v>
      </c>
      <c r="L252" s="1269" t="s">
        <v>1009</v>
      </c>
      <c r="M252" s="1269" t="s">
        <v>585</v>
      </c>
      <c r="N252" s="1302">
        <v>2</v>
      </c>
      <c r="O252" s="1310"/>
      <c r="P252" s="1313" t="str">
        <f t="shared" si="24"/>
        <v>Included</v>
      </c>
      <c r="Q252" s="1313">
        <f t="shared" si="19"/>
        <v>0</v>
      </c>
      <c r="R252" s="786">
        <f t="shared" si="20"/>
        <v>0</v>
      </c>
      <c r="S252" s="786">
        <f t="shared" si="21"/>
        <v>0.18</v>
      </c>
      <c r="T252" s="787">
        <f t="shared" si="22"/>
        <v>0</v>
      </c>
      <c r="U252" s="787"/>
      <c r="AD252" s="936"/>
    </row>
    <row r="253" spans="1:30" s="786" customFormat="1" ht="16.5">
      <c r="A253" s="1271">
        <v>235</v>
      </c>
      <c r="B253" s="1269">
        <v>7000009415</v>
      </c>
      <c r="C253" s="1269">
        <v>2370</v>
      </c>
      <c r="D253" s="1269">
        <v>730</v>
      </c>
      <c r="E253" s="1269">
        <v>181</v>
      </c>
      <c r="F253" s="1269" t="s">
        <v>1047</v>
      </c>
      <c r="G253" s="1269">
        <v>170000375</v>
      </c>
      <c r="H253" s="1269">
        <v>998734</v>
      </c>
      <c r="I253" s="1353" t="s">
        <v>1015</v>
      </c>
      <c r="J253" s="1274">
        <v>0.18</v>
      </c>
      <c r="K253" s="1335" t="s">
        <v>1015</v>
      </c>
      <c r="L253" s="1269" t="s">
        <v>1010</v>
      </c>
      <c r="M253" s="1269" t="s">
        <v>584</v>
      </c>
      <c r="N253" s="1302">
        <v>2</v>
      </c>
      <c r="O253" s="1310"/>
      <c r="P253" s="1313" t="str">
        <f t="shared" si="24"/>
        <v>Included</v>
      </c>
      <c r="Q253" s="1313">
        <f t="shared" si="19"/>
        <v>0</v>
      </c>
      <c r="R253" s="786">
        <f t="shared" si="20"/>
        <v>0</v>
      </c>
      <c r="S253" s="786">
        <f t="shared" si="21"/>
        <v>0.18</v>
      </c>
      <c r="T253" s="787">
        <f t="shared" si="22"/>
        <v>0</v>
      </c>
      <c r="U253" s="787"/>
      <c r="AD253" s="936"/>
    </row>
    <row r="254" spans="1:30" s="786" customFormat="1" ht="16.5">
      <c r="A254" s="1271">
        <v>236</v>
      </c>
      <c r="B254" s="1269">
        <v>7000009415</v>
      </c>
      <c r="C254" s="1269">
        <v>2370</v>
      </c>
      <c r="D254" s="1269">
        <v>730</v>
      </c>
      <c r="E254" s="1269">
        <v>190</v>
      </c>
      <c r="F254" s="1269" t="s">
        <v>1047</v>
      </c>
      <c r="G254" s="1269">
        <v>170000376</v>
      </c>
      <c r="H254" s="1269">
        <v>998734</v>
      </c>
      <c r="I254" s="1353" t="s">
        <v>1015</v>
      </c>
      <c r="J254" s="1274">
        <v>0.18</v>
      </c>
      <c r="K254" s="1335" t="s">
        <v>1015</v>
      </c>
      <c r="L254" s="1269" t="s">
        <v>1011</v>
      </c>
      <c r="M254" s="1269" t="s">
        <v>584</v>
      </c>
      <c r="N254" s="1302">
        <v>1</v>
      </c>
      <c r="O254" s="1310"/>
      <c r="P254" s="1313" t="str">
        <f t="shared" si="24"/>
        <v>Included</v>
      </c>
      <c r="Q254" s="1313">
        <f t="shared" si="19"/>
        <v>0</v>
      </c>
      <c r="R254" s="786">
        <f t="shared" si="20"/>
        <v>0</v>
      </c>
      <c r="S254" s="786">
        <f t="shared" si="21"/>
        <v>0.18</v>
      </c>
      <c r="T254" s="787">
        <f t="shared" si="22"/>
        <v>0</v>
      </c>
      <c r="U254" s="787"/>
      <c r="AD254" s="936"/>
    </row>
    <row r="255" spans="1:30" s="786" customFormat="1" ht="16.5">
      <c r="A255" s="1271">
        <v>237</v>
      </c>
      <c r="B255" s="1269">
        <v>7000009415</v>
      </c>
      <c r="C255" s="1269">
        <v>2370</v>
      </c>
      <c r="D255" s="1269">
        <v>730</v>
      </c>
      <c r="E255" s="1269">
        <v>200</v>
      </c>
      <c r="F255" s="1269" t="s">
        <v>1047</v>
      </c>
      <c r="G255" s="1269">
        <v>170000377</v>
      </c>
      <c r="H255" s="1269">
        <v>998734</v>
      </c>
      <c r="I255" s="1353" t="s">
        <v>1015</v>
      </c>
      <c r="J255" s="1274">
        <v>0.18</v>
      </c>
      <c r="K255" s="1335" t="s">
        <v>1015</v>
      </c>
      <c r="L255" s="1269" t="s">
        <v>1012</v>
      </c>
      <c r="M255" s="1269" t="s">
        <v>584</v>
      </c>
      <c r="N255" s="1302">
        <v>1</v>
      </c>
      <c r="O255" s="1310"/>
      <c r="P255" s="1313" t="str">
        <f t="shared" si="24"/>
        <v>Included</v>
      </c>
      <c r="Q255" s="1313">
        <f t="shared" si="19"/>
        <v>0</v>
      </c>
      <c r="R255" s="786">
        <f t="shared" si="20"/>
        <v>0</v>
      </c>
      <c r="S255" s="786">
        <f t="shared" si="21"/>
        <v>0.18</v>
      </c>
      <c r="T255" s="787">
        <f t="shared" si="22"/>
        <v>0</v>
      </c>
      <c r="U255" s="787"/>
      <c r="AD255" s="936"/>
    </row>
    <row r="256" spans="1:30" s="786" customFormat="1" ht="16.5">
      <c r="A256" s="1271">
        <v>238</v>
      </c>
      <c r="B256" s="1269">
        <v>7000009415</v>
      </c>
      <c r="C256" s="1269">
        <v>2370</v>
      </c>
      <c r="D256" s="1269">
        <v>730</v>
      </c>
      <c r="E256" s="1269">
        <v>220</v>
      </c>
      <c r="F256" s="1269" t="s">
        <v>1047</v>
      </c>
      <c r="G256" s="1269">
        <v>170000551</v>
      </c>
      <c r="H256" s="1269">
        <v>998336</v>
      </c>
      <c r="I256" s="1353" t="s">
        <v>1015</v>
      </c>
      <c r="J256" s="1274">
        <v>0.18</v>
      </c>
      <c r="K256" s="1335" t="s">
        <v>1015</v>
      </c>
      <c r="L256" s="1269" t="s">
        <v>1013</v>
      </c>
      <c r="M256" s="1269" t="s">
        <v>584</v>
      </c>
      <c r="N256" s="1302">
        <v>8</v>
      </c>
      <c r="O256" s="1310"/>
      <c r="P256" s="1313" t="str">
        <f t="shared" si="24"/>
        <v>Included</v>
      </c>
      <c r="Q256" s="1313">
        <f t="shared" si="19"/>
        <v>0</v>
      </c>
      <c r="R256" s="786">
        <f t="shared" si="20"/>
        <v>0</v>
      </c>
      <c r="S256" s="786">
        <f t="shared" si="21"/>
        <v>0.18</v>
      </c>
      <c r="T256" s="787">
        <f t="shared" si="22"/>
        <v>0</v>
      </c>
      <c r="U256" s="787"/>
      <c r="AD256" s="936"/>
    </row>
    <row r="257" spans="1:54" s="786" customFormat="1" ht="16.5">
      <c r="A257" s="1271">
        <v>239</v>
      </c>
      <c r="B257" s="1269">
        <v>7000009415</v>
      </c>
      <c r="C257" s="1269">
        <v>2370</v>
      </c>
      <c r="D257" s="1269">
        <v>730</v>
      </c>
      <c r="E257" s="1269">
        <v>12</v>
      </c>
      <c r="F257" s="1269" t="s">
        <v>1047</v>
      </c>
      <c r="G257" s="1269">
        <v>170000434</v>
      </c>
      <c r="H257" s="1269">
        <v>998734</v>
      </c>
      <c r="I257" s="1353" t="s">
        <v>1015</v>
      </c>
      <c r="J257" s="1274">
        <v>0.18</v>
      </c>
      <c r="K257" s="1335" t="s">
        <v>1015</v>
      </c>
      <c r="L257" s="1269" t="s">
        <v>1014</v>
      </c>
      <c r="M257" s="1269" t="s">
        <v>584</v>
      </c>
      <c r="N257" s="1302">
        <v>4</v>
      </c>
      <c r="O257" s="1310"/>
      <c r="P257" s="1313" t="str">
        <f t="shared" si="24"/>
        <v>Included</v>
      </c>
      <c r="Q257" s="1313">
        <f t="shared" si="19"/>
        <v>0</v>
      </c>
      <c r="R257" s="786">
        <f t="shared" si="20"/>
        <v>0</v>
      </c>
      <c r="S257" s="786">
        <f t="shared" si="21"/>
        <v>0.18</v>
      </c>
      <c r="T257" s="787">
        <f t="shared" si="22"/>
        <v>0</v>
      </c>
      <c r="U257" s="787"/>
      <c r="AD257" s="936"/>
    </row>
    <row r="258" spans="1:54" s="786" customFormat="1" ht="16.5">
      <c r="A258" s="1271">
        <v>240</v>
      </c>
      <c r="B258" s="1269">
        <v>7000009415</v>
      </c>
      <c r="C258" s="1269">
        <v>2370</v>
      </c>
      <c r="D258" s="1269">
        <v>730</v>
      </c>
      <c r="E258" s="1269">
        <v>14</v>
      </c>
      <c r="F258" s="1269" t="s">
        <v>1047</v>
      </c>
      <c r="G258" s="1269">
        <v>100003449</v>
      </c>
      <c r="H258" s="1269">
        <v>998734</v>
      </c>
      <c r="I258" s="1353" t="s">
        <v>1015</v>
      </c>
      <c r="J258" s="1274">
        <v>0.18</v>
      </c>
      <c r="K258" s="1335" t="s">
        <v>1015</v>
      </c>
      <c r="L258" s="1269" t="s">
        <v>1006</v>
      </c>
      <c r="M258" s="1269" t="s">
        <v>584</v>
      </c>
      <c r="N258" s="1302">
        <v>2</v>
      </c>
      <c r="O258" s="1310"/>
      <c r="P258" s="1313" t="str">
        <f t="shared" si="24"/>
        <v>Included</v>
      </c>
      <c r="Q258" s="1313">
        <f t="shared" si="19"/>
        <v>0</v>
      </c>
      <c r="R258" s="786">
        <f t="shared" si="20"/>
        <v>0</v>
      </c>
      <c r="S258" s="786">
        <f t="shared" si="21"/>
        <v>0.18</v>
      </c>
      <c r="T258" s="787">
        <f t="shared" si="22"/>
        <v>0</v>
      </c>
      <c r="U258" s="787"/>
      <c r="AD258" s="936"/>
    </row>
    <row r="259" spans="1:54" s="786" customFormat="1" ht="16.5">
      <c r="A259" s="1271">
        <v>241</v>
      </c>
      <c r="B259" s="1269">
        <v>7000009415</v>
      </c>
      <c r="C259" s="1269">
        <v>2370</v>
      </c>
      <c r="D259" s="1269">
        <v>730</v>
      </c>
      <c r="E259" s="1269">
        <v>11</v>
      </c>
      <c r="F259" s="1269" t="s">
        <v>1047</v>
      </c>
      <c r="G259" s="1269">
        <v>170000433</v>
      </c>
      <c r="H259" s="1269">
        <v>998734</v>
      </c>
      <c r="I259" s="1353" t="s">
        <v>1015</v>
      </c>
      <c r="J259" s="1274">
        <v>0.18</v>
      </c>
      <c r="K259" s="1335" t="s">
        <v>1015</v>
      </c>
      <c r="L259" s="1269" t="s">
        <v>1004</v>
      </c>
      <c r="M259" s="1269" t="s">
        <v>584</v>
      </c>
      <c r="N259" s="1302">
        <v>4</v>
      </c>
      <c r="O259" s="1310"/>
      <c r="P259" s="1313" t="str">
        <f t="shared" si="24"/>
        <v>Included</v>
      </c>
      <c r="Q259" s="1313">
        <f t="shared" si="19"/>
        <v>0</v>
      </c>
      <c r="R259" s="786">
        <f t="shared" si="20"/>
        <v>0</v>
      </c>
      <c r="S259" s="786">
        <f t="shared" si="21"/>
        <v>0.18</v>
      </c>
      <c r="T259" s="787">
        <f t="shared" si="22"/>
        <v>0</v>
      </c>
      <c r="U259" s="787"/>
      <c r="AD259" s="936"/>
    </row>
    <row r="260" spans="1:54" s="786" customFormat="1" ht="16.5">
      <c r="A260" s="1271">
        <v>242</v>
      </c>
      <c r="B260" s="1269">
        <v>7000009415</v>
      </c>
      <c r="C260" s="1269">
        <v>2420</v>
      </c>
      <c r="D260" s="1269">
        <v>750</v>
      </c>
      <c r="E260" s="1269">
        <v>10</v>
      </c>
      <c r="F260" s="1269" t="s">
        <v>1048</v>
      </c>
      <c r="G260" s="1269">
        <v>170000502</v>
      </c>
      <c r="H260" s="1269">
        <v>998713</v>
      </c>
      <c r="I260" s="1353" t="s">
        <v>1015</v>
      </c>
      <c r="J260" s="1274">
        <v>0.18</v>
      </c>
      <c r="K260" s="1335" t="s">
        <v>1015</v>
      </c>
      <c r="L260" s="1269" t="s">
        <v>998</v>
      </c>
      <c r="M260" s="1269" t="s">
        <v>584</v>
      </c>
      <c r="N260" s="1302">
        <v>4</v>
      </c>
      <c r="O260" s="1310"/>
      <c r="P260" s="1313" t="str">
        <f t="shared" si="24"/>
        <v>Included</v>
      </c>
      <c r="Q260" s="1313">
        <f t="shared" si="19"/>
        <v>0</v>
      </c>
      <c r="R260" s="786">
        <f t="shared" si="20"/>
        <v>0</v>
      </c>
      <c r="S260" s="786">
        <f t="shared" si="21"/>
        <v>0.18</v>
      </c>
      <c r="T260" s="787">
        <f t="shared" si="22"/>
        <v>0</v>
      </c>
      <c r="U260" s="787"/>
      <c r="AD260" s="936"/>
    </row>
    <row r="261" spans="1:54" s="786" customFormat="1" ht="16.5">
      <c r="A261" s="1271">
        <v>243</v>
      </c>
      <c r="B261" s="1269">
        <v>7000009415</v>
      </c>
      <c r="C261" s="1269">
        <v>2420</v>
      </c>
      <c r="D261" s="1269">
        <v>750</v>
      </c>
      <c r="E261" s="1269">
        <v>20</v>
      </c>
      <c r="F261" s="1269" t="s">
        <v>1048</v>
      </c>
      <c r="G261" s="1269">
        <v>170000530</v>
      </c>
      <c r="H261" s="1269">
        <v>998734</v>
      </c>
      <c r="I261" s="1353" t="s">
        <v>1015</v>
      </c>
      <c r="J261" s="1274">
        <v>0.18</v>
      </c>
      <c r="K261" s="1335" t="s">
        <v>1015</v>
      </c>
      <c r="L261" s="1269" t="s">
        <v>999</v>
      </c>
      <c r="M261" s="1269" t="s">
        <v>584</v>
      </c>
      <c r="N261" s="1302">
        <v>4</v>
      </c>
      <c r="O261" s="1310"/>
      <c r="P261" s="1313" t="str">
        <f t="shared" si="24"/>
        <v>Included</v>
      </c>
      <c r="Q261" s="1313">
        <f t="shared" si="19"/>
        <v>0</v>
      </c>
      <c r="R261" s="786">
        <f t="shared" si="20"/>
        <v>0</v>
      </c>
      <c r="S261" s="786">
        <f t="shared" si="21"/>
        <v>0.18</v>
      </c>
      <c r="T261" s="787">
        <f t="shared" si="22"/>
        <v>0</v>
      </c>
      <c r="U261" s="787"/>
      <c r="AD261" s="936"/>
    </row>
    <row r="262" spans="1:54" s="786" customFormat="1" ht="33">
      <c r="A262" s="1271">
        <v>244</v>
      </c>
      <c r="B262" s="1269">
        <v>7000009415</v>
      </c>
      <c r="C262" s="1269">
        <v>2420</v>
      </c>
      <c r="D262" s="1269">
        <v>750</v>
      </c>
      <c r="E262" s="1269">
        <v>30</v>
      </c>
      <c r="F262" s="1269" t="s">
        <v>1048</v>
      </c>
      <c r="G262" s="1269">
        <v>170000503</v>
      </c>
      <c r="H262" s="1269">
        <v>998713</v>
      </c>
      <c r="I262" s="1353" t="s">
        <v>1015</v>
      </c>
      <c r="J262" s="1274">
        <v>0.18</v>
      </c>
      <c r="K262" s="1335" t="s">
        <v>1015</v>
      </c>
      <c r="L262" s="1269" t="s">
        <v>1000</v>
      </c>
      <c r="M262" s="1269" t="s">
        <v>584</v>
      </c>
      <c r="N262" s="1302">
        <v>5</v>
      </c>
      <c r="O262" s="1310"/>
      <c r="P262" s="1313" t="str">
        <f t="shared" si="24"/>
        <v>Included</v>
      </c>
      <c r="Q262" s="1313">
        <f t="shared" si="19"/>
        <v>0</v>
      </c>
      <c r="R262" s="786">
        <f t="shared" si="20"/>
        <v>0</v>
      </c>
      <c r="S262" s="786">
        <f t="shared" si="21"/>
        <v>0.18</v>
      </c>
      <c r="T262" s="787">
        <f t="shared" si="22"/>
        <v>0</v>
      </c>
      <c r="U262" s="787"/>
      <c r="AD262" s="936"/>
    </row>
    <row r="263" spans="1:54" s="786" customFormat="1" ht="33">
      <c r="A263" s="1271">
        <v>245</v>
      </c>
      <c r="B263" s="1269">
        <v>7000009415</v>
      </c>
      <c r="C263" s="1269">
        <v>2420</v>
      </c>
      <c r="D263" s="1269">
        <v>750</v>
      </c>
      <c r="E263" s="1269">
        <v>40</v>
      </c>
      <c r="F263" s="1269" t="s">
        <v>1048</v>
      </c>
      <c r="G263" s="1269">
        <v>170000504</v>
      </c>
      <c r="H263" s="1269">
        <v>998713</v>
      </c>
      <c r="I263" s="1353" t="s">
        <v>1015</v>
      </c>
      <c r="J263" s="1274">
        <v>0.18</v>
      </c>
      <c r="K263" s="1335" t="s">
        <v>1015</v>
      </c>
      <c r="L263" s="1269" t="s">
        <v>1001</v>
      </c>
      <c r="M263" s="1269" t="s">
        <v>771</v>
      </c>
      <c r="N263" s="1302">
        <v>1</v>
      </c>
      <c r="O263" s="1310"/>
      <c r="P263" s="1313" t="str">
        <f t="shared" si="24"/>
        <v>Included</v>
      </c>
      <c r="Q263" s="1313">
        <f t="shared" si="19"/>
        <v>0</v>
      </c>
      <c r="R263" s="786">
        <f t="shared" si="20"/>
        <v>0</v>
      </c>
      <c r="S263" s="786">
        <f t="shared" si="21"/>
        <v>0.18</v>
      </c>
      <c r="T263" s="787">
        <f t="shared" si="22"/>
        <v>0</v>
      </c>
      <c r="U263" s="787"/>
      <c r="AD263" s="936"/>
    </row>
    <row r="264" spans="1:54" s="786" customFormat="1" ht="33">
      <c r="A264" s="1271">
        <v>246</v>
      </c>
      <c r="B264" s="1269">
        <v>7000009415</v>
      </c>
      <c r="C264" s="1269">
        <v>2420</v>
      </c>
      <c r="D264" s="1269">
        <v>750</v>
      </c>
      <c r="E264" s="1269">
        <v>50</v>
      </c>
      <c r="F264" s="1269" t="s">
        <v>1048</v>
      </c>
      <c r="G264" s="1269">
        <v>170000501</v>
      </c>
      <c r="H264" s="1269">
        <v>998734</v>
      </c>
      <c r="I264" s="1353" t="s">
        <v>1015</v>
      </c>
      <c r="J264" s="1274">
        <v>0.18</v>
      </c>
      <c r="K264" s="1335" t="s">
        <v>1015</v>
      </c>
      <c r="L264" s="1269" t="s">
        <v>1002</v>
      </c>
      <c r="M264" s="1269" t="s">
        <v>771</v>
      </c>
      <c r="N264" s="1302">
        <v>1</v>
      </c>
      <c r="O264" s="1310"/>
      <c r="P264" s="1313" t="str">
        <f t="shared" si="24"/>
        <v>Included</v>
      </c>
      <c r="Q264" s="1313">
        <f t="shared" si="19"/>
        <v>0</v>
      </c>
      <c r="R264" s="786">
        <f t="shared" si="20"/>
        <v>0</v>
      </c>
      <c r="S264" s="786">
        <f t="shared" si="21"/>
        <v>0.18</v>
      </c>
      <c r="T264" s="787">
        <f t="shared" si="22"/>
        <v>0</v>
      </c>
      <c r="U264" s="787"/>
      <c r="AD264" s="936"/>
    </row>
    <row r="265" spans="1:54" s="786" customFormat="1">
      <c r="A265" s="1495"/>
      <c r="B265" s="1496"/>
      <c r="C265" s="1496"/>
      <c r="D265" s="1496"/>
      <c r="E265" s="1496"/>
      <c r="F265" s="1496"/>
      <c r="G265" s="1496"/>
      <c r="H265" s="1496"/>
      <c r="I265" s="1496"/>
      <c r="J265" s="1496"/>
      <c r="K265" s="1496"/>
      <c r="L265" s="1496"/>
      <c r="M265" s="1496"/>
      <c r="N265" s="1496"/>
      <c r="O265" s="1496"/>
      <c r="P265" s="1496"/>
      <c r="Q265" s="1497"/>
      <c r="R265" s="787"/>
      <c r="S265" s="787"/>
      <c r="T265" s="787"/>
      <c r="U265" s="787"/>
      <c r="AD265" s="936"/>
    </row>
    <row r="266" spans="1:54" ht="25.5" customHeight="1">
      <c r="A266" s="1487"/>
      <c r="B266" s="1488"/>
      <c r="C266" s="1488"/>
      <c r="D266" s="1488"/>
      <c r="E266" s="1488"/>
      <c r="F266" s="1488"/>
      <c r="G266" s="1488"/>
      <c r="H266" s="1488"/>
      <c r="I266" s="1488"/>
      <c r="J266" s="1488"/>
      <c r="K266" s="1489"/>
      <c r="L266" s="927" t="s">
        <v>482</v>
      </c>
      <c r="M266" s="928"/>
      <c r="N266" s="929"/>
      <c r="O266" s="930"/>
      <c r="P266" s="1314">
        <f>SUM(P19:P265)</f>
        <v>0</v>
      </c>
      <c r="Q266" s="1324"/>
      <c r="S266" s="998"/>
      <c r="T266" s="998">
        <f>SUM(T19:T264)</f>
        <v>0</v>
      </c>
      <c r="U266" s="810"/>
      <c r="V266" s="810"/>
      <c r="W266" s="810"/>
      <c r="X266" s="810"/>
      <c r="Y266" s="810"/>
      <c r="Z266" s="810"/>
      <c r="AA266" s="810"/>
      <c r="AB266" s="810"/>
      <c r="AC266" s="937"/>
      <c r="AD266" s="937"/>
      <c r="AE266" s="937"/>
      <c r="AF266" s="810"/>
      <c r="AG266" s="810"/>
      <c r="AH266" s="810"/>
      <c r="AI266" s="810"/>
      <c r="AJ266" s="810"/>
      <c r="AK266" s="810"/>
      <c r="AL266" s="810"/>
      <c r="AM266" s="810"/>
      <c r="AN266" s="810"/>
      <c r="AO266" s="810"/>
      <c r="AP266" s="810"/>
      <c r="AQ266" s="810"/>
      <c r="AR266" s="810"/>
      <c r="AS266" s="810"/>
      <c r="AT266" s="810"/>
      <c r="AU266" s="810"/>
      <c r="AV266" s="810"/>
      <c r="AW266" s="810"/>
      <c r="AX266" s="810"/>
      <c r="AY266" s="810"/>
      <c r="AZ266" s="810"/>
      <c r="BA266" s="810"/>
      <c r="BB266" s="810"/>
    </row>
    <row r="267" spans="1:54" ht="25.5" customHeight="1">
      <c r="A267" s="987"/>
      <c r="B267" s="988"/>
      <c r="C267" s="988"/>
      <c r="D267" s="988"/>
      <c r="E267" s="988"/>
      <c r="F267" s="988"/>
      <c r="G267" s="988"/>
      <c r="H267" s="989"/>
      <c r="I267" s="990"/>
      <c r="J267" s="988"/>
      <c r="K267" s="988"/>
      <c r="L267" s="1492" t="s">
        <v>513</v>
      </c>
      <c r="M267" s="1493"/>
      <c r="N267" s="1493"/>
      <c r="O267" s="1494"/>
      <c r="P267" s="1315"/>
      <c r="Q267" s="1314">
        <f>SUM(Q19:Q264)</f>
        <v>0</v>
      </c>
      <c r="T267" s="810"/>
      <c r="U267" s="810"/>
      <c r="V267" s="810"/>
      <c r="W267" s="810"/>
      <c r="X267" s="810"/>
      <c r="Y267" s="810"/>
      <c r="Z267" s="810"/>
      <c r="AA267" s="810"/>
      <c r="AB267" s="810"/>
      <c r="AC267" s="937"/>
      <c r="AD267" s="937"/>
      <c r="AE267" s="937"/>
      <c r="AF267" s="810"/>
      <c r="AG267" s="810"/>
      <c r="AH267" s="810"/>
      <c r="AI267" s="810"/>
      <c r="AJ267" s="810"/>
      <c r="AK267" s="810"/>
      <c r="AL267" s="810"/>
      <c r="AM267" s="810"/>
      <c r="AN267" s="810"/>
      <c r="AO267" s="810"/>
      <c r="AP267" s="810"/>
      <c r="AQ267" s="810"/>
      <c r="AR267" s="810"/>
      <c r="AS267" s="810"/>
      <c r="AT267" s="810"/>
      <c r="AU267" s="810"/>
      <c r="AV267" s="810"/>
      <c r="AW267" s="810"/>
      <c r="AX267" s="810"/>
      <c r="AY267" s="810"/>
      <c r="AZ267" s="810"/>
      <c r="BA267" s="810"/>
      <c r="BB267" s="810"/>
    </row>
    <row r="268" spans="1:54" ht="32.25" customHeight="1">
      <c r="A268" s="952"/>
      <c r="B268" s="791"/>
      <c r="C268" s="791"/>
      <c r="D268" s="791"/>
      <c r="E268" s="791"/>
      <c r="F268" s="791"/>
      <c r="G268" s="791"/>
      <c r="H268" s="1479"/>
      <c r="I268" s="1479"/>
      <c r="J268" s="1479"/>
      <c r="K268" s="1479"/>
      <c r="L268" s="1479"/>
      <c r="M268" s="1479"/>
      <c r="N268" s="796"/>
      <c r="O268" s="856"/>
      <c r="P268" s="1316"/>
      <c r="T268" s="810"/>
      <c r="U268" s="810"/>
      <c r="V268" s="810"/>
      <c r="W268" s="810"/>
      <c r="X268" s="810"/>
      <c r="Y268" s="810"/>
      <c r="Z268" s="810"/>
      <c r="AA268" s="810"/>
      <c r="AB268" s="810"/>
      <c r="AC268" s="937"/>
      <c r="AD268" s="937"/>
      <c r="AE268" s="937"/>
      <c r="AF268" s="810"/>
      <c r="AG268" s="810"/>
      <c r="AH268" s="810"/>
      <c r="AI268" s="810"/>
      <c r="AJ268" s="810"/>
      <c r="AK268" s="810"/>
      <c r="AL268" s="810"/>
      <c r="AM268" s="810"/>
      <c r="AN268" s="810"/>
      <c r="AO268" s="810"/>
      <c r="AP268" s="810"/>
      <c r="AQ268" s="810"/>
      <c r="AR268" s="810"/>
      <c r="AS268" s="810"/>
      <c r="AT268" s="810"/>
      <c r="AU268" s="810"/>
      <c r="AV268" s="810"/>
      <c r="AW268" s="810"/>
      <c r="AX268" s="810"/>
      <c r="AY268" s="810"/>
      <c r="AZ268" s="810"/>
      <c r="BA268" s="810"/>
      <c r="BB268" s="810"/>
    </row>
    <row r="269" spans="1:54" ht="23.25" customHeight="1">
      <c r="A269" s="953" t="s">
        <v>491</v>
      </c>
      <c r="B269" s="1483" t="s">
        <v>492</v>
      </c>
      <c r="C269" s="1483"/>
      <c r="D269" s="1483"/>
      <c r="E269" s="1483"/>
      <c r="F269" s="1483"/>
      <c r="G269" s="1483"/>
      <c r="H269" s="1483"/>
      <c r="I269" s="1483"/>
      <c r="J269" s="1483"/>
      <c r="K269" s="1483"/>
      <c r="L269" s="1483"/>
      <c r="M269" s="880"/>
      <c r="N269" s="1317"/>
      <c r="O269" s="880"/>
      <c r="P269" s="1317"/>
      <c r="Q269" s="1317"/>
      <c r="T269" s="810"/>
      <c r="U269" s="810"/>
      <c r="V269" s="810"/>
      <c r="W269" s="810"/>
      <c r="X269" s="810"/>
      <c r="Y269" s="810"/>
      <c r="Z269" s="810"/>
      <c r="AA269" s="810"/>
      <c r="AB269" s="810"/>
      <c r="AC269" s="937"/>
      <c r="AD269" s="937"/>
      <c r="AE269" s="937"/>
      <c r="AF269" s="810"/>
      <c r="AG269" s="810"/>
      <c r="AH269" s="810"/>
      <c r="AI269" s="810"/>
      <c r="AJ269" s="810"/>
      <c r="AK269" s="810"/>
      <c r="AL269" s="810"/>
      <c r="AM269" s="810"/>
      <c r="AN269" s="810"/>
      <c r="AO269" s="810"/>
      <c r="AP269" s="810"/>
      <c r="AQ269" s="810"/>
      <c r="AR269" s="810"/>
      <c r="AS269" s="810"/>
      <c r="AT269" s="810"/>
      <c r="AU269" s="810"/>
      <c r="AV269" s="810"/>
      <c r="AW269" s="810"/>
      <c r="AX269" s="810"/>
      <c r="AY269" s="810"/>
      <c r="AZ269" s="810"/>
      <c r="BA269" s="810"/>
      <c r="BB269" s="810"/>
    </row>
    <row r="270" spans="1:54" ht="21" customHeight="1">
      <c r="A270" s="1491" t="s">
        <v>408</v>
      </c>
      <c r="B270" s="1491"/>
      <c r="C270" s="1491"/>
      <c r="D270" s="1480" t="str">
        <f>'Sch-1'!B246</f>
        <v>--</v>
      </c>
      <c r="E270" s="1480"/>
      <c r="F270" s="801"/>
      <c r="G270" s="801"/>
      <c r="I270" s="822"/>
      <c r="J270" s="801"/>
      <c r="K270" s="801"/>
      <c r="M270" s="855"/>
      <c r="N270" s="855"/>
      <c r="O270" s="856"/>
      <c r="P270" s="1318"/>
      <c r="Q270" s="816"/>
      <c r="T270" s="810"/>
      <c r="U270" s="810"/>
      <c r="V270" s="810"/>
      <c r="W270" s="810"/>
      <c r="X270" s="810"/>
      <c r="Y270" s="810"/>
      <c r="Z270" s="810"/>
      <c r="AA270" s="810"/>
      <c r="AB270" s="810"/>
      <c r="AC270" s="937"/>
      <c r="AD270" s="937"/>
      <c r="AE270" s="937"/>
      <c r="AF270" s="810"/>
      <c r="AG270" s="810"/>
      <c r="AH270" s="810"/>
      <c r="AI270" s="810"/>
      <c r="AJ270" s="810"/>
      <c r="AK270" s="810"/>
      <c r="AL270" s="810"/>
      <c r="AM270" s="810"/>
      <c r="AN270" s="810"/>
      <c r="AO270" s="810"/>
      <c r="AP270" s="810"/>
      <c r="AQ270" s="810"/>
      <c r="AR270" s="810"/>
      <c r="AS270" s="810"/>
      <c r="AT270" s="810"/>
      <c r="AU270" s="810"/>
      <c r="AV270" s="810"/>
      <c r="AW270" s="810"/>
      <c r="AX270" s="810"/>
      <c r="AY270" s="810"/>
      <c r="AZ270" s="810"/>
      <c r="BA270" s="810"/>
      <c r="BB270" s="810"/>
    </row>
    <row r="271" spans="1:54" ht="16.5">
      <c r="A271" s="1491" t="s">
        <v>409</v>
      </c>
      <c r="B271" s="1491"/>
      <c r="C271" s="1491"/>
      <c r="D271" s="1481" t="str">
        <f>'Sch-1'!B247</f>
        <v/>
      </c>
      <c r="E271" s="1481"/>
      <c r="F271" s="801"/>
      <c r="G271" s="801"/>
      <c r="I271" s="822"/>
      <c r="J271" s="801"/>
      <c r="K271" s="801"/>
      <c r="M271" s="1485" t="s">
        <v>410</v>
      </c>
      <c r="N271" s="1485"/>
      <c r="O271" s="825" t="str">
        <f>'Sch-1'!M246</f>
        <v/>
      </c>
      <c r="P271" s="1318"/>
      <c r="Q271" s="816"/>
      <c r="AN271" s="810"/>
      <c r="AO271" s="810"/>
      <c r="AP271" s="810"/>
      <c r="AQ271" s="810"/>
      <c r="AR271" s="810"/>
      <c r="AS271" s="810"/>
      <c r="AT271" s="810"/>
      <c r="AU271" s="810"/>
      <c r="AV271" s="810"/>
      <c r="AW271" s="810"/>
      <c r="AX271" s="810"/>
      <c r="AY271" s="810"/>
      <c r="AZ271" s="810"/>
      <c r="BA271" s="810"/>
      <c r="BB271" s="810"/>
    </row>
    <row r="272" spans="1:54" ht="16.5">
      <c r="A272" s="955"/>
      <c r="B272" s="788"/>
      <c r="C272" s="788"/>
      <c r="D272" s="788"/>
      <c r="E272" s="788"/>
      <c r="F272" s="788"/>
      <c r="G272" s="788"/>
      <c r="H272" s="893"/>
      <c r="I272" s="826"/>
      <c r="J272" s="788"/>
      <c r="K272" s="788"/>
      <c r="L272" s="827"/>
      <c r="M272" s="1484" t="s">
        <v>411</v>
      </c>
      <c r="N272" s="1484"/>
      <c r="O272" s="825" t="str">
        <f>'Sch-1'!M247</f>
        <v/>
      </c>
      <c r="P272" s="826"/>
      <c r="Q272" s="816"/>
      <c r="AN272" s="810"/>
      <c r="AO272" s="810"/>
      <c r="AP272" s="810"/>
      <c r="AQ272" s="810"/>
      <c r="AR272" s="810"/>
      <c r="AS272" s="810"/>
      <c r="AT272" s="810"/>
      <c r="AU272" s="810"/>
      <c r="AV272" s="810"/>
      <c r="AW272" s="810"/>
      <c r="AX272" s="810"/>
      <c r="AY272" s="810"/>
      <c r="AZ272" s="810"/>
      <c r="BA272" s="810"/>
      <c r="BB272" s="810"/>
    </row>
    <row r="273" spans="1:54" ht="16.5">
      <c r="A273" s="954"/>
      <c r="B273" s="801"/>
      <c r="C273" s="801"/>
      <c r="D273" s="801"/>
      <c r="E273" s="801"/>
      <c r="F273" s="801"/>
      <c r="G273" s="801"/>
      <c r="H273" s="894"/>
      <c r="I273" s="822"/>
      <c r="J273" s="801"/>
      <c r="K273" s="801"/>
      <c r="L273" s="828"/>
      <c r="M273" s="823"/>
      <c r="N273" s="824"/>
      <c r="O273" s="813"/>
      <c r="P273" s="796"/>
      <c r="AN273" s="810"/>
      <c r="AO273" s="810"/>
      <c r="AP273" s="810"/>
      <c r="AQ273" s="810"/>
      <c r="AR273" s="810"/>
      <c r="AS273" s="810"/>
      <c r="AT273" s="810"/>
      <c r="AU273" s="810"/>
      <c r="AV273" s="810"/>
      <c r="AW273" s="810"/>
      <c r="AX273" s="810"/>
      <c r="AY273" s="810"/>
      <c r="AZ273" s="810"/>
      <c r="BA273" s="810"/>
      <c r="BB273" s="810"/>
    </row>
    <row r="274" spans="1:54">
      <c r="AN274" s="810"/>
      <c r="AO274" s="810"/>
      <c r="AP274" s="810"/>
      <c r="AQ274" s="810"/>
      <c r="AR274" s="810"/>
      <c r="AS274" s="810"/>
      <c r="AT274" s="810"/>
      <c r="AU274" s="810"/>
      <c r="AV274" s="810"/>
      <c r="AW274" s="810"/>
      <c r="AX274" s="810"/>
      <c r="AY274" s="810"/>
      <c r="AZ274" s="810"/>
      <c r="BA274" s="810"/>
      <c r="BB274" s="810"/>
    </row>
    <row r="286" spans="1:54" s="821" customFormat="1" ht="16.5">
      <c r="A286" s="956"/>
      <c r="B286" s="857"/>
      <c r="C286" s="857"/>
      <c r="D286" s="857"/>
      <c r="E286" s="857"/>
      <c r="F286" s="857"/>
      <c r="G286" s="857"/>
      <c r="H286" s="895"/>
      <c r="I286" s="885"/>
      <c r="J286" s="857"/>
      <c r="K286" s="857"/>
      <c r="L286" s="858"/>
      <c r="M286" s="859"/>
      <c r="N286" s="860"/>
      <c r="O286" s="861"/>
      <c r="P286" s="1319"/>
      <c r="Q286" s="1325"/>
      <c r="R286" s="862"/>
      <c r="AL286" s="863"/>
      <c r="AM286" s="863"/>
    </row>
    <row r="287" spans="1:54" s="821" customFormat="1" ht="16.5">
      <c r="A287" s="956"/>
      <c r="B287" s="857"/>
      <c r="C287" s="857"/>
      <c r="D287" s="857"/>
      <c r="E287" s="857"/>
      <c r="F287" s="857"/>
      <c r="G287" s="857"/>
      <c r="H287" s="895"/>
      <c r="I287" s="885"/>
      <c r="J287" s="857"/>
      <c r="K287" s="857"/>
      <c r="L287" s="858"/>
      <c r="M287" s="859"/>
      <c r="N287" s="860"/>
      <c r="O287" s="861"/>
      <c r="P287" s="1319"/>
      <c r="Q287" s="1325"/>
      <c r="R287" s="862"/>
      <c r="AL287" s="864"/>
      <c r="AM287" s="865"/>
    </row>
    <row r="288" spans="1:54" s="821" customFormat="1" ht="16.5">
      <c r="A288" s="956"/>
      <c r="B288" s="857"/>
      <c r="C288" s="857"/>
      <c r="D288" s="857"/>
      <c r="E288" s="857"/>
      <c r="F288" s="857"/>
      <c r="G288" s="857"/>
      <c r="H288" s="895"/>
      <c r="I288" s="885"/>
      <c r="J288" s="857"/>
      <c r="K288" s="857"/>
      <c r="L288" s="858"/>
      <c r="M288" s="859"/>
      <c r="N288" s="860"/>
      <c r="O288" s="861"/>
      <c r="P288" s="1319"/>
      <c r="Q288" s="1325"/>
      <c r="R288" s="862"/>
      <c r="AM288" s="866"/>
    </row>
    <row r="289" spans="1:54" s="821" customFormat="1">
      <c r="A289" s="957"/>
      <c r="B289" s="867"/>
      <c r="C289" s="867"/>
      <c r="D289" s="867"/>
      <c r="E289" s="867"/>
      <c r="F289" s="867"/>
      <c r="G289" s="867"/>
      <c r="H289" s="896"/>
      <c r="I289" s="869"/>
      <c r="J289" s="867"/>
      <c r="K289" s="867"/>
      <c r="L289" s="868"/>
      <c r="M289" s="869"/>
      <c r="N289" s="869"/>
      <c r="O289" s="864"/>
      <c r="P289" s="1320"/>
      <c r="Q289" s="1326"/>
    </row>
    <row r="290" spans="1:54" ht="16.5">
      <c r="A290" s="957"/>
      <c r="B290" s="867"/>
      <c r="C290" s="867"/>
      <c r="D290" s="867"/>
      <c r="E290" s="867"/>
      <c r="F290" s="867"/>
      <c r="G290" s="867"/>
      <c r="H290" s="896"/>
      <c r="I290" s="869"/>
      <c r="J290" s="867"/>
      <c r="K290" s="867"/>
      <c r="L290" s="870"/>
      <c r="M290" s="869"/>
      <c r="N290" s="869"/>
      <c r="O290" s="864"/>
      <c r="P290" s="1320"/>
      <c r="AN290" s="810"/>
      <c r="AO290" s="810"/>
      <c r="AP290" s="810"/>
      <c r="AQ290" s="810"/>
      <c r="AR290" s="810"/>
      <c r="AS290" s="810"/>
      <c r="AT290" s="810"/>
      <c r="AU290" s="810"/>
      <c r="AV290" s="810"/>
      <c r="AW290" s="810"/>
      <c r="AX290" s="810"/>
      <c r="AY290" s="810"/>
      <c r="AZ290" s="810"/>
      <c r="BA290" s="810"/>
      <c r="BB290" s="810"/>
    </row>
    <row r="291" spans="1:54">
      <c r="A291" s="958"/>
      <c r="B291" s="871"/>
      <c r="C291" s="871"/>
      <c r="D291" s="871"/>
      <c r="E291" s="871"/>
      <c r="F291" s="871"/>
      <c r="G291" s="871"/>
      <c r="H291" s="897"/>
      <c r="I291" s="829"/>
      <c r="J291" s="871"/>
      <c r="K291" s="871"/>
      <c r="L291" s="830"/>
      <c r="M291" s="829"/>
      <c r="N291" s="829"/>
      <c r="O291" s="831"/>
      <c r="P291" s="829"/>
      <c r="AN291" s="810"/>
      <c r="AO291" s="810"/>
      <c r="AP291" s="810"/>
      <c r="AQ291" s="810"/>
      <c r="AR291" s="810"/>
      <c r="AS291" s="810"/>
      <c r="AT291" s="810"/>
      <c r="AU291" s="810"/>
      <c r="AV291" s="810"/>
      <c r="AW291" s="810"/>
      <c r="AX291" s="810"/>
      <c r="AY291" s="810"/>
      <c r="AZ291" s="810"/>
      <c r="BA291" s="810"/>
      <c r="BB291" s="810"/>
    </row>
    <row r="292" spans="1:54">
      <c r="A292" s="958"/>
      <c r="B292" s="871"/>
      <c r="C292" s="871"/>
      <c r="D292" s="871"/>
      <c r="E292" s="871"/>
      <c r="F292" s="871"/>
      <c r="G292" s="871"/>
      <c r="H292" s="897"/>
      <c r="I292" s="829"/>
      <c r="J292" s="871"/>
      <c r="K292" s="871"/>
      <c r="L292" s="830"/>
      <c r="M292" s="829"/>
      <c r="N292" s="829"/>
      <c r="O292" s="831"/>
      <c r="P292" s="829"/>
      <c r="AN292" s="810"/>
      <c r="AO292" s="810"/>
      <c r="AP292" s="810"/>
      <c r="AQ292" s="810"/>
      <c r="AR292" s="810"/>
      <c r="AS292" s="810"/>
      <c r="AT292" s="810"/>
      <c r="AU292" s="810"/>
      <c r="AV292" s="810"/>
      <c r="AW292" s="810"/>
      <c r="AX292" s="810"/>
      <c r="AY292" s="810"/>
      <c r="AZ292" s="810"/>
      <c r="BA292" s="810"/>
      <c r="BB292" s="810"/>
    </row>
    <row r="293" spans="1:54" ht="16.5">
      <c r="A293" s="959"/>
      <c r="B293" s="872"/>
      <c r="C293" s="872"/>
      <c r="D293" s="872"/>
      <c r="E293" s="872"/>
      <c r="F293" s="872"/>
      <c r="G293" s="872"/>
      <c r="H293" s="898"/>
      <c r="I293" s="874"/>
      <c r="J293" s="872"/>
      <c r="K293" s="872"/>
      <c r="L293" s="873"/>
      <c r="M293" s="874"/>
      <c r="N293" s="874"/>
      <c r="O293" s="875"/>
      <c r="P293" s="874"/>
      <c r="AN293" s="810"/>
      <c r="AO293" s="810"/>
      <c r="AP293" s="810"/>
      <c r="AQ293" s="810"/>
      <c r="AR293" s="810"/>
      <c r="AS293" s="810"/>
      <c r="AT293" s="810"/>
      <c r="AU293" s="810"/>
      <c r="AV293" s="810"/>
      <c r="AW293" s="810"/>
      <c r="AX293" s="810"/>
      <c r="AY293" s="810"/>
      <c r="AZ293" s="810"/>
      <c r="BA293" s="810"/>
      <c r="BB293" s="810"/>
    </row>
    <row r="294" spans="1:54">
      <c r="A294" s="958"/>
      <c r="B294" s="871"/>
      <c r="C294" s="871"/>
      <c r="D294" s="871"/>
      <c r="E294" s="871"/>
      <c r="F294" s="871"/>
      <c r="G294" s="871"/>
      <c r="H294" s="897"/>
      <c r="I294" s="829"/>
      <c r="J294" s="871"/>
      <c r="K294" s="871"/>
      <c r="L294" s="830"/>
      <c r="M294" s="829"/>
      <c r="N294" s="829"/>
      <c r="O294" s="831"/>
      <c r="P294" s="829"/>
      <c r="AN294" s="810"/>
      <c r="AO294" s="810"/>
      <c r="AP294" s="810"/>
      <c r="AQ294" s="810"/>
      <c r="AR294" s="810"/>
      <c r="AS294" s="810"/>
      <c r="AT294" s="810"/>
      <c r="AU294" s="810"/>
      <c r="AV294" s="810"/>
      <c r="AW294" s="810"/>
      <c r="AX294" s="810"/>
      <c r="AY294" s="810"/>
      <c r="AZ294" s="810"/>
      <c r="BA294" s="810"/>
      <c r="BB294" s="810"/>
    </row>
    <row r="295" spans="1:54">
      <c r="A295" s="958"/>
      <c r="B295" s="871"/>
      <c r="C295" s="871"/>
      <c r="D295" s="871"/>
      <c r="E295" s="871"/>
      <c r="F295" s="871"/>
      <c r="G295" s="871"/>
      <c r="H295" s="897"/>
      <c r="I295" s="829"/>
      <c r="J295" s="871"/>
      <c r="K295" s="871"/>
      <c r="L295" s="830"/>
      <c r="M295" s="829"/>
      <c r="N295" s="829"/>
      <c r="O295" s="831"/>
      <c r="P295" s="829"/>
      <c r="AN295" s="810"/>
      <c r="AO295" s="810"/>
      <c r="AP295" s="810"/>
      <c r="AQ295" s="810"/>
      <c r="AR295" s="810"/>
      <c r="AS295" s="810"/>
      <c r="AT295" s="810"/>
      <c r="AU295" s="810"/>
      <c r="AV295" s="810"/>
      <c r="AW295" s="810"/>
      <c r="AX295" s="810"/>
      <c r="AY295" s="810"/>
      <c r="AZ295" s="810"/>
      <c r="BA295" s="810"/>
      <c r="BB295" s="810"/>
    </row>
  </sheetData>
  <sheetProtection password="FDB5" sheet="1" objects="1" scenarios="1" formatColumns="0" formatRows="0" selectLockedCells="1"/>
  <customSheetViews>
    <customSheetView guid="{27E77C81-EC16-4D63-8CE6-4CFC97B77DCA}" scale="85" showPageBreaks="1" fitToPage="1" printArea="1" hiddenColumns="1" view="pageBreakPreview" topLeftCell="A249">
      <selection activeCell="O260" sqref="O260"/>
      <colBreaks count="2" manualBreakCount="2">
        <brk id="11" max="1048575" man="1"/>
        <brk id="16" max="1048575" man="1"/>
      </colBreaks>
      <pageMargins left="0.25" right="0.25" top="0.5" bottom="0.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0"/>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4"/>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313">
      <selection activeCell="I19" sqref="I19"/>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s>
  <mergeCells count="20">
    <mergeCell ref="A4:Q4"/>
    <mergeCell ref="A3:Q3"/>
    <mergeCell ref="B269:L269"/>
    <mergeCell ref="M272:N272"/>
    <mergeCell ref="M271:N271"/>
    <mergeCell ref="N15:P15"/>
    <mergeCell ref="A266:K266"/>
    <mergeCell ref="M11:P11"/>
    <mergeCell ref="A270:C270"/>
    <mergeCell ref="A271:C271"/>
    <mergeCell ref="M7:P7"/>
    <mergeCell ref="M9:P9"/>
    <mergeCell ref="M8:P8"/>
    <mergeCell ref="L267:O267"/>
    <mergeCell ref="A265:Q265"/>
    <mergeCell ref="AO13:AP13"/>
    <mergeCell ref="AL13:AM13"/>
    <mergeCell ref="H268:M268"/>
    <mergeCell ref="D270:E270"/>
    <mergeCell ref="D271:E271"/>
  </mergeCells>
  <phoneticPr fontId="2" type="noConversion"/>
  <conditionalFormatting sqref="O266 O268:O269 O19:O264">
    <cfRule type="expression" dxfId="67" priority="2451" stopIfTrue="1">
      <formula>N19&gt;0</formula>
    </cfRule>
  </conditionalFormatting>
  <conditionalFormatting sqref="O270">
    <cfRule type="expression" dxfId="66" priority="2251" stopIfTrue="1">
      <formula>N270&gt;0</formula>
    </cfRule>
  </conditionalFormatting>
  <conditionalFormatting sqref="K19:K264">
    <cfRule type="expression" dxfId="65" priority="1688" stopIfTrue="1">
      <formula>H19&gt;0</formula>
    </cfRule>
  </conditionalFormatting>
  <conditionalFormatting sqref="K19:K264">
    <cfRule type="cellIs" dxfId="64" priority="1687" stopIfTrue="1" operator="equal">
      <formula>"a"</formula>
    </cfRule>
  </conditionalFormatting>
  <conditionalFormatting sqref="K19:K264">
    <cfRule type="expression" dxfId="63" priority="1686" stopIfTrue="1">
      <formula>J19&gt;0</formula>
    </cfRule>
  </conditionalFormatting>
  <conditionalFormatting sqref="I19:I264">
    <cfRule type="expression" dxfId="62" priority="1" stopIfTrue="1">
      <formula>H19&gt;0</formula>
    </cfRule>
  </conditionalFormatting>
  <dataValidations count="5">
    <dataValidation type="decimal" operator="greaterThan" allowBlank="1" showInputMessage="1" showErrorMessage="1" error="Enter only Numeric Value greater than zero or leave the cell blank !" sqref="O18">
      <formula1>0</formula1>
    </dataValidation>
    <dataValidation operator="greaterThan" allowBlank="1" showInputMessage="1" showErrorMessage="1" error="Enter only Numeric Value greater than zero or leave the cell blank !" sqref="K270:K65477 K1:K2 K267:K268 K5:K17"/>
    <dataValidation type="whole" operator="greaterThan" allowBlank="1" showInputMessage="1" showErrorMessage="1" error="Enter only Numeric Value greater than zero or leave the cell blank !" sqref="O19:O264">
      <formula1>0</formula1>
    </dataValidation>
    <dataValidation type="list" operator="greaterThan" allowBlank="1" showInputMessage="1" showErrorMessage="1" sqref="K19:K264">
      <formula1>"Confirmed,0%,5%,12%,18%,28%"</formula1>
    </dataValidation>
    <dataValidation operator="greaterThan" allowBlank="1" showInputMessage="1" showErrorMessage="1" sqref="I19:I264"/>
  </dataValidations>
  <printOptions horizontalCentered="1"/>
  <pageMargins left="0.25" right="0.25" top="0.5" bottom="0.5" header="0.05" footer="0.05"/>
  <pageSetup paperSize="9" scale="56" fitToHeight="0" orientation="landscape" r:id="rId23"/>
  <headerFooter alignWithMargins="0">
    <oddFooter>&amp;R&amp;"Book Antiqua,Bold"&amp;10Schedule-3/ Page &amp;P of &amp;N</oddFooter>
  </headerFooter>
  <colBreaks count="2" manualBreakCount="2">
    <brk id="11" max="1048575" man="1"/>
    <brk id="16" max="1048575" man="1"/>
  </colBreaks>
  <drawing r:id="rId2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CC-CS/912-NR1/SS-3934/3/G10 (SS30)</v>
      </c>
      <c r="B1" s="64"/>
      <c r="C1" s="65"/>
      <c r="D1" s="65"/>
      <c r="E1" s="8"/>
      <c r="F1" s="9" t="s">
        <v>428</v>
      </c>
    </row>
    <row r="2" spans="1:32">
      <c r="A2" s="389"/>
      <c r="B2" s="446"/>
      <c r="C2" s="391"/>
      <c r="D2" s="391"/>
      <c r="E2" s="390"/>
      <c r="F2" s="390"/>
    </row>
    <row r="3" spans="1:32" ht="51.75" customHeight="1">
      <c r="A3" s="1460" t="str">
        <f>Cover!$B$2</f>
        <v>AIS Substation Package-SS30 for Establishment of 765/400kV Fatehgarh-II PS (Jaisalmer) new S/S under Transmission Scheme for Solar Energy Zones in Rajasthan</v>
      </c>
      <c r="B3" s="1460"/>
      <c r="C3" s="1460"/>
      <c r="D3" s="1460"/>
      <c r="E3" s="1460"/>
      <c r="F3" s="1460"/>
      <c r="AA3" s="216" t="s">
        <v>344</v>
      </c>
      <c r="AC3" s="217">
        <f>IF(ISERROR(#REF!/('Sch-6'!D14+'Sch-6'!D16+'Sch-6'!D18)),0,#REF!/( 'Sch-6'!D14+'Sch-6'!D16+'Sch-6'!D18))</f>
        <v>0</v>
      </c>
    </row>
    <row r="4" spans="1:32">
      <c r="A4" s="1461" t="s">
        <v>424</v>
      </c>
      <c r="B4" s="1461"/>
      <c r="C4" s="1461"/>
      <c r="D4" s="1461"/>
      <c r="E4" s="1461"/>
      <c r="F4" s="1461"/>
      <c r="AA4" s="216" t="s">
        <v>345</v>
      </c>
      <c r="AC4" s="219" t="e">
        <f>#REF!</f>
        <v>#REF!</v>
      </c>
    </row>
    <row r="5" spans="1:32">
      <c r="AA5" s="216" t="s">
        <v>350</v>
      </c>
      <c r="AC5" s="219">
        <f>IF(ISERROR(#REF!/#REF!),0,#REF! /#REF!)</f>
        <v>0</v>
      </c>
    </row>
    <row r="6" spans="1:32">
      <c r="A6" s="33" t="str">
        <f>'Sch-1'!A6</f>
        <v>Bidder’s Name and Address (Lead Partner) :</v>
      </c>
      <c r="B6" s="34"/>
      <c r="C6" s="34"/>
      <c r="D6" s="34"/>
      <c r="E6" s="72" t="s">
        <v>398</v>
      </c>
      <c r="F6" s="2"/>
      <c r="AA6" s="216" t="s">
        <v>351</v>
      </c>
      <c r="AC6" s="219" t="e">
        <f>#REF!</f>
        <v>#REF!</v>
      </c>
    </row>
    <row r="7" spans="1:32">
      <c r="A7" s="1474" t="str">
        <f>'Sch-1'!A7</f>
        <v/>
      </c>
      <c r="B7" s="1474"/>
      <c r="C7" s="1474"/>
      <c r="D7" s="1474"/>
      <c r="E7" s="455" t="str">
        <f>'Sch-1'!M7</f>
        <v>Contracts Services, 3rd Floor</v>
      </c>
      <c r="F7" s="2"/>
      <c r="AA7" s="216" t="s">
        <v>348</v>
      </c>
      <c r="AC7" s="217" t="e">
        <f>SUM(AC3:AC6)</f>
        <v>#REF!</v>
      </c>
    </row>
    <row r="8" spans="1:32">
      <c r="A8" s="73" t="s">
        <v>399</v>
      </c>
      <c r="B8" s="1476" t="str">
        <f>IF('Sch-1'!C8=0, "", 'Sch-1'!C8)</f>
        <v/>
      </c>
      <c r="C8" s="1476"/>
      <c r="D8" s="1476"/>
      <c r="E8" s="455" t="str">
        <f>'Sch-1'!M8</f>
        <v>Power Grid Corporation of India Ltd.,</v>
      </c>
      <c r="F8" s="2"/>
    </row>
    <row r="9" spans="1:32">
      <c r="A9" s="73" t="s">
        <v>401</v>
      </c>
      <c r="B9" s="1476" t="str">
        <f>IF('Sch-1'!C9=0, "", 'Sch-1'!C9)</f>
        <v/>
      </c>
      <c r="C9" s="1476"/>
      <c r="D9" s="1476"/>
      <c r="E9" s="455" t="str">
        <f>'Sch-1'!M9</f>
        <v>"Saudamini", Plot No.-2</v>
      </c>
      <c r="F9" s="2"/>
    </row>
    <row r="10" spans="1:32">
      <c r="A10" s="392"/>
      <c r="B10" s="1477" t="str">
        <f>IF('Sch-1'!C10=0, "", 'Sch-1'!C10)</f>
        <v/>
      </c>
      <c r="C10" s="1477"/>
      <c r="D10" s="1477"/>
      <c r="E10" s="456" t="str">
        <f>'Sch-1'!M10</f>
        <v xml:space="preserve">Sector-29, </v>
      </c>
      <c r="F10" s="390"/>
      <c r="AA10" s="216" t="s">
        <v>347</v>
      </c>
      <c r="AC10" s="219">
        <f>'Sch-1'!AB10</f>
        <v>0</v>
      </c>
    </row>
    <row r="11" spans="1:32">
      <c r="A11" s="392"/>
      <c r="B11" s="1477" t="str">
        <f>IF('Sch-1'!C11=0, "", 'Sch-1'!C11)</f>
        <v/>
      </c>
      <c r="C11" s="1477"/>
      <c r="D11" s="1477"/>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498" t="s">
        <v>283</v>
      </c>
      <c r="AC13" s="1498"/>
      <c r="AD13" s="288" t="s">
        <v>287</v>
      </c>
      <c r="AE13" s="1498" t="s">
        <v>284</v>
      </c>
      <c r="AF13" s="1498"/>
    </row>
    <row r="14" spans="1:32" ht="30">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466</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467</v>
      </c>
    </row>
    <row r="24" spans="1:20" s="587" customFormat="1">
      <c r="A24" s="599"/>
      <c r="B24" s="599" t="e">
        <f>'Sch-3 '!#REF!</f>
        <v>#REF!</v>
      </c>
      <c r="C24" s="599" t="e">
        <f>'Sch-3 '!#REF!</f>
        <v>#REF!</v>
      </c>
      <c r="D24" s="599" t="e">
        <f>'Sch-3 '!#REF!</f>
        <v>#REF!</v>
      </c>
      <c r="E24" s="489" t="e">
        <f>'Sch-3 '!#REF!</f>
        <v>#REF!</v>
      </c>
      <c r="F24" s="489" t="e">
        <f t="shared" si="0"/>
        <v>#REF!</v>
      </c>
      <c r="S24" s="587" t="s">
        <v>464</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c r="A84" s="505" t="s">
        <v>408</v>
      </c>
      <c r="B84" s="506" t="str">
        <f>'Sch-1'!B246</f>
        <v>--</v>
      </c>
      <c r="C84" s="507"/>
      <c r="D84" s="508"/>
      <c r="E84" s="509"/>
      <c r="F84" s="509"/>
    </row>
    <row r="85" spans="1:6">
      <c r="A85" s="505" t="s">
        <v>409</v>
      </c>
      <c r="B85" s="506" t="str">
        <f>'Sch-1'!B247</f>
        <v/>
      </c>
      <c r="C85" s="509"/>
      <c r="D85" s="508" t="s">
        <v>410</v>
      </c>
      <c r="E85" s="510" t="str">
        <f>'Sch-1'!M246</f>
        <v/>
      </c>
      <c r="F85" s="509"/>
    </row>
    <row r="86" spans="1:6">
      <c r="A86" s="511"/>
      <c r="B86" s="512"/>
      <c r="C86" s="513"/>
      <c r="D86" s="508" t="s">
        <v>411</v>
      </c>
      <c r="E86" s="510" t="str">
        <f>'Sch-1'!M247</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27E77C81-EC16-4D63-8CE6-4CFC97B77DC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61"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0"/>
  <headerFooter alignWithMargins="0">
    <oddFooter>&amp;R&amp;"Book Antiqua,Bold"&amp;10Schedule-3/ Page &amp;P of &amp;N</oddFooter>
  </headerFooter>
  <colBreaks count="1" manualBreakCount="1">
    <brk id="6" max="1048575" man="1"/>
  </colBreaks>
  <drawing r:id="rId2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33"/>
  <sheetViews>
    <sheetView view="pageBreakPreview" zoomScale="70" zoomScaleNormal="100" zoomScaleSheetLayoutView="70" workbookViewId="0">
      <selection activeCell="O23" sqref="O23"/>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6" width="13.75" style="112" customWidth="1"/>
    <col min="7" max="7" width="12.125" style="112" customWidth="1"/>
    <col min="8" max="8" width="12" style="112" customWidth="1"/>
    <col min="9" max="9" width="14.375" style="112" customWidth="1"/>
    <col min="10" max="10" width="11.25" style="112" customWidth="1"/>
    <col min="11" max="11" width="14.25" style="112" customWidth="1"/>
    <col min="12" max="12" width="26.875" style="112" customWidth="1"/>
    <col min="13" max="13" width="10.375" style="1349" customWidth="1"/>
    <col min="14" max="14" width="10.875" style="112" customWidth="1"/>
    <col min="15" max="15" width="14.875" style="112" customWidth="1"/>
    <col min="16" max="16" width="21.375" style="112" customWidth="1"/>
    <col min="17" max="17" width="14" style="112" customWidth="1"/>
    <col min="18" max="18" width="15.125" style="94" hidden="1" customWidth="1"/>
    <col min="19" max="19" width="17.625" style="94" hidden="1" customWidth="1"/>
    <col min="20" max="20" width="0" style="95" hidden="1" customWidth="1"/>
    <col min="21" max="16384" width="9" style="95"/>
  </cols>
  <sheetData>
    <row r="1" spans="1:17" ht="18" customHeight="1">
      <c r="A1" s="89" t="str">
        <f>Cover!B3</f>
        <v>CC-CS/912-NR1/SS-3934/3/G10 (SS30)</v>
      </c>
      <c r="B1" s="90"/>
      <c r="C1" s="91"/>
      <c r="D1" s="91"/>
      <c r="E1" s="91"/>
      <c r="F1" s="91"/>
      <c r="G1" s="91"/>
      <c r="H1" s="91"/>
      <c r="I1" s="91"/>
      <c r="J1" s="91"/>
      <c r="K1" s="91"/>
      <c r="L1" s="91"/>
      <c r="M1" s="91"/>
      <c r="N1" s="91"/>
      <c r="O1" s="91"/>
      <c r="P1" s="92"/>
      <c r="Q1" s="93" t="s">
        <v>566</v>
      </c>
    </row>
    <row r="2" spans="1:17" ht="18" customHeight="1">
      <c r="A2" s="72"/>
      <c r="B2" s="96"/>
      <c r="C2" s="97"/>
      <c r="D2" s="97"/>
      <c r="E2" s="97"/>
      <c r="F2" s="97"/>
      <c r="G2" s="97"/>
      <c r="H2" s="97"/>
      <c r="I2" s="97"/>
      <c r="J2" s="97"/>
      <c r="K2" s="97"/>
      <c r="L2" s="97"/>
      <c r="M2" s="97"/>
      <c r="N2" s="97"/>
      <c r="O2" s="97"/>
      <c r="P2" s="98"/>
      <c r="Q2" s="98"/>
    </row>
    <row r="3" spans="1:17" ht="62.25" customHeight="1">
      <c r="A3" s="1499" t="str">
        <f>Cover!$B$2</f>
        <v>AIS Substation Package-SS30 for Establishment of 765/400kV Fatehgarh-II PS (Jaisalmer) new S/S under Transmission Scheme for Solar Energy Zones in Rajasthan</v>
      </c>
      <c r="B3" s="1499"/>
      <c r="C3" s="1499"/>
      <c r="D3" s="1499"/>
      <c r="E3" s="1499"/>
      <c r="F3" s="1499"/>
      <c r="G3" s="1499"/>
      <c r="H3" s="1499"/>
      <c r="I3" s="1499"/>
      <c r="J3" s="1499"/>
      <c r="K3" s="1499"/>
      <c r="L3" s="1499"/>
      <c r="M3" s="1499"/>
      <c r="N3" s="1499"/>
      <c r="O3" s="1499"/>
      <c r="P3" s="1499"/>
      <c r="Q3" s="1499"/>
    </row>
    <row r="4" spans="1:17" ht="21.95" customHeight="1">
      <c r="A4" s="1500" t="s">
        <v>24</v>
      </c>
      <c r="B4" s="1500"/>
      <c r="C4" s="1500"/>
      <c r="D4" s="1500"/>
      <c r="E4" s="1500"/>
      <c r="F4" s="1500"/>
      <c r="G4" s="1500"/>
      <c r="H4" s="1500"/>
      <c r="I4" s="1500"/>
      <c r="J4" s="1500"/>
      <c r="K4" s="1500"/>
      <c r="L4" s="1500"/>
      <c r="M4" s="1500"/>
      <c r="N4" s="1500"/>
      <c r="O4" s="1500"/>
      <c r="P4" s="1500"/>
      <c r="Q4" s="1500"/>
    </row>
    <row r="5" spans="1:17" ht="18" customHeight="1">
      <c r="A5" s="99"/>
      <c r="B5" s="100"/>
      <c r="C5" s="99"/>
      <c r="D5" s="99"/>
      <c r="E5" s="99"/>
      <c r="F5" s="99"/>
      <c r="G5" s="99"/>
      <c r="H5" s="99"/>
      <c r="I5" s="99"/>
      <c r="J5" s="99"/>
      <c r="K5" s="99"/>
      <c r="L5" s="99"/>
      <c r="M5" s="1341"/>
      <c r="N5" s="99"/>
      <c r="O5" s="99"/>
      <c r="P5" s="99"/>
      <c r="Q5" s="99"/>
    </row>
    <row r="6" spans="1:17" ht="18" customHeight="1">
      <c r="A6" s="33" t="str">
        <f>'Sch-1'!A6</f>
        <v>Bidder’s Name and Address (Lead Partner) :</v>
      </c>
      <c r="B6" s="34"/>
      <c r="C6" s="34"/>
      <c r="D6" s="34"/>
      <c r="E6" s="34"/>
      <c r="F6" s="34"/>
      <c r="G6" s="34"/>
      <c r="H6" s="34"/>
      <c r="I6" s="34"/>
      <c r="J6" s="34"/>
      <c r="K6" s="34"/>
      <c r="L6" s="34"/>
      <c r="M6" s="1342"/>
      <c r="N6" s="34"/>
      <c r="O6" s="34"/>
      <c r="P6" s="67" t="s">
        <v>398</v>
      </c>
      <c r="Q6" s="98"/>
    </row>
    <row r="7" spans="1:17" ht="36" customHeight="1">
      <c r="A7" s="1474" t="str">
        <f>'Sch-1'!A7</f>
        <v/>
      </c>
      <c r="B7" s="1474"/>
      <c r="C7" s="1474"/>
      <c r="D7" s="1474"/>
      <c r="E7" s="1474"/>
      <c r="F7" s="1474"/>
      <c r="G7" s="1474"/>
      <c r="H7" s="1474"/>
      <c r="I7" s="1474"/>
      <c r="J7" s="1474"/>
      <c r="K7" s="1474"/>
      <c r="L7" s="1474"/>
      <c r="M7" s="1474"/>
      <c r="N7" s="1474"/>
      <c r="O7" s="1474"/>
      <c r="P7" s="66" t="str">
        <f>'Sch-1'!M7</f>
        <v>Contracts Services, 3rd Floor</v>
      </c>
      <c r="Q7" s="98"/>
    </row>
    <row r="8" spans="1:17" ht="18" customHeight="1">
      <c r="A8" s="73" t="s">
        <v>399</v>
      </c>
      <c r="B8" s="1476" t="str">
        <f>IF('Sch-1'!C8=0, "", 'Sch-1'!C8)</f>
        <v/>
      </c>
      <c r="C8" s="1476"/>
      <c r="D8" s="1476"/>
      <c r="E8" s="1476"/>
      <c r="F8" s="1476"/>
      <c r="G8" s="1476"/>
      <c r="H8" s="1476"/>
      <c r="I8" s="1476"/>
      <c r="J8" s="1476"/>
      <c r="K8" s="1476"/>
      <c r="L8" s="1476"/>
      <c r="M8" s="1476"/>
      <c r="N8" s="1476"/>
      <c r="O8" s="1476"/>
      <c r="P8" s="66" t="str">
        <f>'Sch-1'!M8</f>
        <v>Power Grid Corporation of India Ltd.,</v>
      </c>
      <c r="Q8" s="98"/>
    </row>
    <row r="9" spans="1:17" ht="18" customHeight="1">
      <c r="A9" s="73" t="s">
        <v>401</v>
      </c>
      <c r="B9" s="1476" t="str">
        <f>IF('Sch-1'!C9=0, "", 'Sch-1'!C9)</f>
        <v/>
      </c>
      <c r="C9" s="1476"/>
      <c r="D9" s="1476"/>
      <c r="E9" s="1476"/>
      <c r="F9" s="1476"/>
      <c r="G9" s="1476"/>
      <c r="H9" s="1476"/>
      <c r="I9" s="1476"/>
      <c r="J9" s="1476"/>
      <c r="K9" s="1476"/>
      <c r="L9" s="1476"/>
      <c r="M9" s="1476"/>
      <c r="N9" s="1476"/>
      <c r="O9" s="1476"/>
      <c r="P9" s="66" t="str">
        <f>'Sch-1'!M9</f>
        <v>"Saudamini", Plot No.-2</v>
      </c>
      <c r="Q9" s="98"/>
    </row>
    <row r="10" spans="1:17" ht="18" customHeight="1">
      <c r="A10" s="74"/>
      <c r="B10" s="1476" t="str">
        <f>IF('Sch-1'!C10=0, "", 'Sch-1'!C10)</f>
        <v/>
      </c>
      <c r="C10" s="1476"/>
      <c r="D10" s="1476"/>
      <c r="E10" s="1476"/>
      <c r="F10" s="1476"/>
      <c r="G10" s="1476"/>
      <c r="H10" s="1476"/>
      <c r="I10" s="1476"/>
      <c r="J10" s="1476"/>
      <c r="K10" s="1476"/>
      <c r="L10" s="1476"/>
      <c r="M10" s="1476"/>
      <c r="N10" s="1476"/>
      <c r="O10" s="1476"/>
      <c r="P10" s="66" t="str">
        <f>'Sch-1'!M10</f>
        <v xml:space="preserve">Sector-29, </v>
      </c>
      <c r="Q10" s="98"/>
    </row>
    <row r="11" spans="1:17" ht="18" customHeight="1">
      <c r="A11" s="74"/>
      <c r="B11" s="1476" t="str">
        <f>IF('Sch-1'!C11=0, "", 'Sch-1'!C11)</f>
        <v/>
      </c>
      <c r="C11" s="1476"/>
      <c r="D11" s="1476"/>
      <c r="E11" s="1476"/>
      <c r="F11" s="1476"/>
      <c r="G11" s="1476"/>
      <c r="H11" s="1476"/>
      <c r="I11" s="1476"/>
      <c r="J11" s="1476"/>
      <c r="K11" s="1476"/>
      <c r="L11" s="1476"/>
      <c r="M11" s="1476"/>
      <c r="N11" s="1476"/>
      <c r="O11" s="1476"/>
      <c r="P11" s="66" t="str">
        <f>'Sch-1'!M11</f>
        <v>Gurgaon (Haryana) - 122001</v>
      </c>
      <c r="Q11" s="98"/>
    </row>
    <row r="12" spans="1:17" ht="18" customHeight="1">
      <c r="A12" s="35"/>
      <c r="B12" s="200"/>
      <c r="C12" s="200"/>
      <c r="D12" s="200"/>
      <c r="E12" s="200"/>
      <c r="F12" s="200"/>
      <c r="G12" s="200"/>
      <c r="H12" s="200"/>
      <c r="I12" s="200"/>
      <c r="J12" s="200"/>
      <c r="K12" s="200"/>
      <c r="L12" s="200"/>
      <c r="M12" s="1201"/>
      <c r="N12" s="200"/>
      <c r="O12" s="200"/>
      <c r="P12" s="36"/>
      <c r="Q12" s="98"/>
    </row>
    <row r="13" spans="1:17" ht="26.25" customHeight="1">
      <c r="A13" s="101"/>
      <c r="B13" s="102"/>
      <c r="C13" s="101"/>
      <c r="D13" s="101"/>
      <c r="E13" s="101"/>
      <c r="F13" s="101"/>
      <c r="G13" s="101"/>
      <c r="H13" s="101"/>
      <c r="I13" s="101"/>
      <c r="J13" s="101"/>
      <c r="K13" s="101"/>
      <c r="L13" s="101"/>
      <c r="M13" s="1343"/>
      <c r="N13" s="101"/>
      <c r="O13" s="101"/>
      <c r="P13" s="101"/>
      <c r="Q13" s="101"/>
    </row>
    <row r="14" spans="1:17" ht="27.75" customHeight="1">
      <c r="A14" s="964" t="s">
        <v>379</v>
      </c>
      <c r="B14" s="965"/>
      <c r="C14" s="966"/>
      <c r="D14" s="966"/>
      <c r="E14" s="966"/>
      <c r="F14" s="966"/>
      <c r="G14" s="966"/>
      <c r="H14" s="966"/>
      <c r="I14" s="966"/>
      <c r="J14" s="966"/>
      <c r="K14" s="966"/>
      <c r="L14" s="966"/>
      <c r="M14" s="1344"/>
      <c r="N14" s="966"/>
      <c r="O14" s="966"/>
      <c r="P14" s="966"/>
      <c r="Q14" s="966"/>
    </row>
    <row r="15" spans="1:17" ht="16.5">
      <c r="A15" s="103"/>
      <c r="B15" s="102"/>
      <c r="C15" s="101"/>
      <c r="D15" s="101"/>
      <c r="E15" s="101"/>
      <c r="F15" s="101"/>
      <c r="G15" s="101"/>
      <c r="H15" s="101"/>
      <c r="I15" s="101"/>
      <c r="J15" s="101"/>
      <c r="K15" s="101"/>
      <c r="L15" s="101"/>
      <c r="M15" s="1343"/>
      <c r="N15" s="101"/>
      <c r="O15" s="101"/>
      <c r="P15" s="101"/>
      <c r="Q15" s="101"/>
    </row>
    <row r="16" spans="1:17" ht="105.75" customHeight="1">
      <c r="A16" s="1248" t="s">
        <v>363</v>
      </c>
      <c r="B16" s="1244" t="s">
        <v>517</v>
      </c>
      <c r="C16" s="1244" t="s">
        <v>518</v>
      </c>
      <c r="D16" s="1244" t="s">
        <v>524</v>
      </c>
      <c r="E16" s="1244" t="s">
        <v>525</v>
      </c>
      <c r="F16" s="1244" t="s">
        <v>519</v>
      </c>
      <c r="G16" s="1249" t="s">
        <v>526</v>
      </c>
      <c r="H16" s="1250" t="s">
        <v>493</v>
      </c>
      <c r="I16" s="1251" t="s">
        <v>535</v>
      </c>
      <c r="J16" s="1252" t="s">
        <v>488</v>
      </c>
      <c r="K16" s="1252" t="s">
        <v>515</v>
      </c>
      <c r="L16" s="1244" t="s">
        <v>370</v>
      </c>
      <c r="M16" s="1246" t="s">
        <v>355</v>
      </c>
      <c r="N16" s="1246" t="s">
        <v>356</v>
      </c>
      <c r="O16" s="1244" t="s">
        <v>544</v>
      </c>
      <c r="P16" s="1244" t="s">
        <v>545</v>
      </c>
      <c r="Q16" s="1253" t="s">
        <v>513</v>
      </c>
    </row>
    <row r="17" spans="1:31" ht="15">
      <c r="A17" s="1254">
        <v>1</v>
      </c>
      <c r="B17" s="1255">
        <v>2</v>
      </c>
      <c r="C17" s="1255">
        <v>3</v>
      </c>
      <c r="D17" s="1255">
        <v>4</v>
      </c>
      <c r="E17" s="1255">
        <v>5</v>
      </c>
      <c r="F17" s="1256">
        <v>6</v>
      </c>
      <c r="G17" s="1255">
        <v>7</v>
      </c>
      <c r="H17" s="1257">
        <v>8</v>
      </c>
      <c r="I17" s="1258">
        <v>9</v>
      </c>
      <c r="J17" s="1259">
        <v>10</v>
      </c>
      <c r="K17" s="1259">
        <v>11</v>
      </c>
      <c r="L17" s="1260">
        <v>12</v>
      </c>
      <c r="M17" s="1260">
        <v>13</v>
      </c>
      <c r="N17" s="1260">
        <v>14</v>
      </c>
      <c r="O17" s="1260">
        <v>15</v>
      </c>
      <c r="P17" s="1260" t="s">
        <v>527</v>
      </c>
      <c r="Q17" s="1260">
        <v>17</v>
      </c>
    </row>
    <row r="18" spans="1:31" s="94" customFormat="1" ht="31.5">
      <c r="A18" s="1336" t="str">
        <f>'Sch-3 '!B18</f>
        <v xml:space="preserve">220 KV SS EXT PKG-SS-25-LUCKNOW SS      </v>
      </c>
      <c r="B18" s="1337"/>
      <c r="C18" s="1338"/>
      <c r="D18" s="1338"/>
      <c r="E18" s="1338"/>
      <c r="F18" s="1338"/>
      <c r="G18" s="1338"/>
      <c r="H18" s="1338"/>
      <c r="I18" s="1338"/>
      <c r="J18" s="1339"/>
      <c r="K18" s="986"/>
      <c r="L18" s="986"/>
      <c r="M18" s="1345"/>
      <c r="N18" s="986"/>
      <c r="O18" s="986"/>
      <c r="P18" s="986"/>
      <c r="Q18" s="986"/>
      <c r="R18" s="925" t="s">
        <v>495</v>
      </c>
      <c r="S18" s="924" t="s">
        <v>496</v>
      </c>
    </row>
    <row r="19" spans="1:31" s="94" customFormat="1" ht="21.75" customHeight="1">
      <c r="A19" s="1327"/>
      <c r="B19" s="1328"/>
      <c r="C19" s="1328"/>
      <c r="D19" s="1328"/>
      <c r="E19" s="1328"/>
      <c r="F19" s="1328"/>
      <c r="G19" s="1328"/>
      <c r="H19" s="1328"/>
      <c r="I19" s="1328"/>
      <c r="J19" s="1328"/>
      <c r="K19" s="1328"/>
      <c r="L19" s="1328"/>
      <c r="M19" s="1309"/>
      <c r="N19" s="1328"/>
      <c r="O19" s="1328"/>
      <c r="P19" s="1328"/>
      <c r="Q19" s="1329"/>
      <c r="R19" s="925" t="s">
        <v>495</v>
      </c>
      <c r="S19" s="924" t="s">
        <v>496</v>
      </c>
    </row>
    <row r="20" spans="1:31" s="786" customFormat="1" ht="47.25" customHeight="1">
      <c r="A20" s="960">
        <v>1</v>
      </c>
      <c r="B20" s="960">
        <v>7000009415</v>
      </c>
      <c r="C20" s="960">
        <v>2030</v>
      </c>
      <c r="D20" s="960">
        <v>650</v>
      </c>
      <c r="E20" s="960">
        <v>10</v>
      </c>
      <c r="F20" s="832" t="s">
        <v>1016</v>
      </c>
      <c r="G20" s="960">
        <v>100002661</v>
      </c>
      <c r="H20" s="960">
        <v>998399</v>
      </c>
      <c r="I20" s="1353" t="s">
        <v>1015</v>
      </c>
      <c r="J20" s="1302">
        <v>18</v>
      </c>
      <c r="K20" s="1296" t="s">
        <v>1015</v>
      </c>
      <c r="L20" s="1269" t="s">
        <v>1049</v>
      </c>
      <c r="M20" s="1302" t="s">
        <v>1050</v>
      </c>
      <c r="N20" s="1302">
        <v>3</v>
      </c>
      <c r="O20" s="1296"/>
      <c r="P20" s="850" t="str">
        <f>IF(O20=0, "Included", IF(ISERROR(N20*O20), O20, N20*O20))</f>
        <v>Included</v>
      </c>
      <c r="Q20" s="926">
        <f>T20</f>
        <v>0</v>
      </c>
      <c r="R20" s="786">
        <f>IF(P20="Included",0,P20)</f>
        <v>0</v>
      </c>
      <c r="S20" s="786">
        <f>IF(OR(K20="",K20="Confirmed"),J20,K20)</f>
        <v>18</v>
      </c>
      <c r="T20" s="787">
        <f>IF(ISERROR(S20*R20%),0,S20*R20%)</f>
        <v>0</v>
      </c>
      <c r="U20" s="787"/>
      <c r="AD20" s="936"/>
    </row>
    <row r="21" spans="1:31" s="786" customFormat="1" ht="47.25" customHeight="1">
      <c r="A21" s="960">
        <v>2</v>
      </c>
      <c r="B21" s="960">
        <v>7000009415</v>
      </c>
      <c r="C21" s="960">
        <v>2030</v>
      </c>
      <c r="D21" s="960">
        <v>650</v>
      </c>
      <c r="E21" s="960">
        <v>20</v>
      </c>
      <c r="F21" s="832" t="s">
        <v>1016</v>
      </c>
      <c r="G21" s="960">
        <v>100002671</v>
      </c>
      <c r="H21" s="960">
        <v>998399</v>
      </c>
      <c r="I21" s="1353" t="s">
        <v>1015</v>
      </c>
      <c r="J21" s="1302">
        <v>18</v>
      </c>
      <c r="K21" s="1296" t="s">
        <v>1015</v>
      </c>
      <c r="L21" s="1269" t="s">
        <v>1017</v>
      </c>
      <c r="M21" s="1302" t="s">
        <v>1018</v>
      </c>
      <c r="N21" s="1302">
        <v>5</v>
      </c>
      <c r="O21" s="1296"/>
      <c r="P21" s="850" t="str">
        <f>IF(O21=0, "Included", IF(ISERROR(N21*O21), O21, N21*O21))</f>
        <v>Included</v>
      </c>
      <c r="Q21" s="926">
        <f t="shared" ref="Q21:Q24" si="0">T21</f>
        <v>0</v>
      </c>
      <c r="R21" s="786">
        <f>IF(P21="Included",0,P21)</f>
        <v>0</v>
      </c>
      <c r="S21" s="786">
        <f t="shared" ref="S21:S24" si="1">IF(OR(K21="",K21="Confirmed"),J21,K21)</f>
        <v>18</v>
      </c>
      <c r="T21" s="787">
        <f t="shared" ref="T21:T24" si="2">IF(ISERROR(S21*R21%),0,S21*R21%)</f>
        <v>0</v>
      </c>
      <c r="U21" s="787"/>
      <c r="AD21" s="936"/>
    </row>
    <row r="22" spans="1:31" s="786" customFormat="1" ht="47.25" customHeight="1">
      <c r="A22" s="960">
        <v>3</v>
      </c>
      <c r="B22" s="960">
        <v>7000009415</v>
      </c>
      <c r="C22" s="960">
        <v>2030</v>
      </c>
      <c r="D22" s="960">
        <v>650</v>
      </c>
      <c r="E22" s="960">
        <v>30</v>
      </c>
      <c r="F22" s="832" t="s">
        <v>1016</v>
      </c>
      <c r="G22" s="960">
        <v>100002670</v>
      </c>
      <c r="H22" s="960">
        <v>998399</v>
      </c>
      <c r="I22" s="1353" t="s">
        <v>1015</v>
      </c>
      <c r="J22" s="1302">
        <v>18</v>
      </c>
      <c r="K22" s="1296" t="s">
        <v>1015</v>
      </c>
      <c r="L22" s="1269" t="s">
        <v>1019</v>
      </c>
      <c r="M22" s="1302" t="s">
        <v>1018</v>
      </c>
      <c r="N22" s="1302">
        <v>5</v>
      </c>
      <c r="O22" s="1296"/>
      <c r="P22" s="850" t="str">
        <f>IF(O22=0, "Included", IF(ISERROR(N22*O22), O22, N22*O22))</f>
        <v>Included</v>
      </c>
      <c r="Q22" s="926">
        <f t="shared" si="0"/>
        <v>0</v>
      </c>
      <c r="R22" s="786">
        <f>IF(P22="Included",0,P22)</f>
        <v>0</v>
      </c>
      <c r="S22" s="786">
        <f t="shared" si="1"/>
        <v>18</v>
      </c>
      <c r="T22" s="787">
        <f t="shared" si="2"/>
        <v>0</v>
      </c>
      <c r="U22" s="787"/>
      <c r="AD22" s="936"/>
    </row>
    <row r="23" spans="1:31" s="786" customFormat="1" ht="47.25" customHeight="1">
      <c r="A23" s="960">
        <v>4</v>
      </c>
      <c r="B23" s="960">
        <v>7000009415</v>
      </c>
      <c r="C23" s="960">
        <v>2030</v>
      </c>
      <c r="D23" s="960">
        <v>650</v>
      </c>
      <c r="E23" s="960">
        <v>50</v>
      </c>
      <c r="F23" s="832" t="s">
        <v>1016</v>
      </c>
      <c r="G23" s="960">
        <v>100002662</v>
      </c>
      <c r="H23" s="960">
        <v>998399</v>
      </c>
      <c r="I23" s="1353" t="s">
        <v>1015</v>
      </c>
      <c r="J23" s="1302">
        <v>18</v>
      </c>
      <c r="K23" s="1296" t="s">
        <v>1015</v>
      </c>
      <c r="L23" s="1269" t="s">
        <v>1051</v>
      </c>
      <c r="M23" s="1302" t="s">
        <v>1018</v>
      </c>
      <c r="N23" s="1302">
        <v>3</v>
      </c>
      <c r="O23" s="1296"/>
      <c r="P23" s="850" t="str">
        <f>IF(O23=0, "Included", IF(ISERROR(N23*O23), O23, N23*O23))</f>
        <v>Included</v>
      </c>
      <c r="Q23" s="926">
        <f t="shared" ref="Q23" si="3">T23</f>
        <v>0</v>
      </c>
      <c r="R23" s="786">
        <f>IF(P23="Included",0,P23)</f>
        <v>0</v>
      </c>
      <c r="S23" s="786">
        <f t="shared" ref="S23" si="4">IF(OR(K23="",K23="Confirmed"),J23,K23)</f>
        <v>18</v>
      </c>
      <c r="T23" s="787">
        <f t="shared" ref="T23" si="5">IF(ISERROR(S23*R23%),0,S23*R23%)</f>
        <v>0</v>
      </c>
      <c r="U23" s="787"/>
      <c r="AD23" s="936"/>
    </row>
    <row r="24" spans="1:31" s="786" customFormat="1" ht="47.25" customHeight="1">
      <c r="A24" s="960">
        <v>5</v>
      </c>
      <c r="B24" s="960">
        <v>7000009415</v>
      </c>
      <c r="C24" s="960">
        <v>2030</v>
      </c>
      <c r="D24" s="960">
        <v>650</v>
      </c>
      <c r="E24" s="960">
        <v>60</v>
      </c>
      <c r="F24" s="832" t="s">
        <v>1016</v>
      </c>
      <c r="G24" s="960">
        <v>100002663</v>
      </c>
      <c r="H24" s="960">
        <v>998399</v>
      </c>
      <c r="I24" s="1353" t="s">
        <v>1015</v>
      </c>
      <c r="J24" s="1302">
        <v>18</v>
      </c>
      <c r="K24" s="1296" t="s">
        <v>1015</v>
      </c>
      <c r="L24" s="1269" t="s">
        <v>1052</v>
      </c>
      <c r="M24" s="1302" t="s">
        <v>1018</v>
      </c>
      <c r="N24" s="1302">
        <v>2</v>
      </c>
      <c r="O24" s="1296"/>
      <c r="P24" s="850" t="str">
        <f>IF(O24=0, "Included", IF(ISERROR(N24*O24), O24, N24*O24))</f>
        <v>Included</v>
      </c>
      <c r="Q24" s="926">
        <f t="shared" si="0"/>
        <v>0</v>
      </c>
      <c r="R24" s="786">
        <f>IF(P24="Included",0,P24)</f>
        <v>0</v>
      </c>
      <c r="S24" s="786">
        <f t="shared" si="1"/>
        <v>18</v>
      </c>
      <c r="T24" s="787">
        <f t="shared" si="2"/>
        <v>0</v>
      </c>
      <c r="U24" s="787"/>
      <c r="AD24" s="936"/>
    </row>
    <row r="25" spans="1:31" s="94" customFormat="1" ht="19.5" customHeight="1">
      <c r="A25" s="104"/>
      <c r="B25" s="105"/>
      <c r="C25" s="105"/>
      <c r="D25" s="105"/>
      <c r="E25" s="105"/>
      <c r="F25" s="105"/>
      <c r="G25" s="105"/>
      <c r="H25" s="105"/>
      <c r="I25" s="105"/>
      <c r="J25" s="105"/>
      <c r="K25" s="105"/>
      <c r="L25" s="105"/>
      <c r="M25" s="1346"/>
      <c r="N25" s="105"/>
      <c r="O25" s="105"/>
      <c r="P25" s="105"/>
      <c r="Q25" s="985"/>
    </row>
    <row r="26" spans="1:31" s="810" customFormat="1" ht="40.5" customHeight="1">
      <c r="A26" s="1487"/>
      <c r="B26" s="1488"/>
      <c r="C26" s="1488"/>
      <c r="D26" s="1488"/>
      <c r="E26" s="1488"/>
      <c r="F26" s="1488"/>
      <c r="G26" s="1488"/>
      <c r="H26" s="1488"/>
      <c r="I26" s="1489"/>
      <c r="J26" s="1504" t="s">
        <v>546</v>
      </c>
      <c r="K26" s="1505"/>
      <c r="L26" s="1505"/>
      <c r="M26" s="1505"/>
      <c r="N26" s="1505"/>
      <c r="O26" s="1506"/>
      <c r="P26" s="931">
        <f>SUM(P20:P24)</f>
        <v>0</v>
      </c>
      <c r="Q26" s="932"/>
      <c r="R26" s="809"/>
      <c r="S26" s="999"/>
      <c r="T26" s="999">
        <f>SUM(T20:T24)</f>
        <v>0</v>
      </c>
      <c r="AC26" s="937"/>
      <c r="AD26" s="937"/>
      <c r="AE26" s="937"/>
    </row>
    <row r="27" spans="1:31" s="810" customFormat="1" ht="25.5" customHeight="1">
      <c r="A27" s="987"/>
      <c r="B27" s="988"/>
      <c r="C27" s="988"/>
      <c r="D27" s="988"/>
      <c r="E27" s="988"/>
      <c r="F27" s="988"/>
      <c r="G27" s="988"/>
      <c r="H27" s="989"/>
      <c r="I27" s="990"/>
      <c r="J27" s="1502" t="s">
        <v>513</v>
      </c>
      <c r="K27" s="1502"/>
      <c r="L27" s="1502"/>
      <c r="M27" s="1502"/>
      <c r="N27" s="1502"/>
      <c r="O27" s="1503"/>
      <c r="P27" s="931"/>
      <c r="Q27" s="931">
        <f>SUM(Q20:Q25)</f>
        <v>0</v>
      </c>
      <c r="R27" s="809"/>
      <c r="S27" s="809"/>
      <c r="AC27" s="937"/>
      <c r="AD27" s="937"/>
      <c r="AE27" s="937"/>
    </row>
    <row r="28" spans="1:31" s="94" customFormat="1" ht="16.5">
      <c r="A28" s="103"/>
      <c r="B28" s="102"/>
      <c r="C28" s="101"/>
      <c r="D28" s="101"/>
      <c r="E28" s="101"/>
      <c r="F28" s="101"/>
      <c r="G28" s="101"/>
      <c r="H28" s="101"/>
      <c r="I28" s="101"/>
      <c r="J28" s="101"/>
      <c r="K28" s="101"/>
      <c r="L28" s="101"/>
      <c r="M28" s="1343"/>
      <c r="N28" s="101"/>
      <c r="O28" s="101"/>
      <c r="P28" s="101"/>
      <c r="Q28" s="101"/>
    </row>
    <row r="29" spans="1:31" s="94" customFormat="1" ht="21" customHeight="1">
      <c r="A29" s="106"/>
      <c r="B29" s="107"/>
      <c r="C29" s="107"/>
      <c r="D29" s="107"/>
      <c r="E29" s="107"/>
      <c r="F29" s="107"/>
      <c r="G29" s="107"/>
      <c r="H29" s="107"/>
      <c r="I29" s="107"/>
      <c r="J29" s="107"/>
      <c r="K29" s="107"/>
      <c r="L29" s="107"/>
      <c r="M29" s="1347"/>
      <c r="N29" s="107"/>
      <c r="O29" s="1501"/>
      <c r="P29" s="1501"/>
      <c r="Q29" s="1501"/>
    </row>
    <row r="30" spans="1:31" s="94" customFormat="1" ht="33.6" customHeight="1">
      <c r="A30" s="108" t="s">
        <v>408</v>
      </c>
      <c r="B30" s="1507" t="str">
        <f>IF('Sch-1'!B246=0,"", 'Sch-1'!B246)</f>
        <v>--</v>
      </c>
      <c r="C30" s="1507"/>
      <c r="D30" s="109"/>
      <c r="E30" s="109"/>
      <c r="F30" s="109"/>
      <c r="G30" s="109"/>
      <c r="H30" s="109"/>
      <c r="I30" s="109"/>
      <c r="J30" s="123"/>
      <c r="K30" s="109"/>
      <c r="L30" s="109"/>
      <c r="M30" s="1348"/>
      <c r="N30" s="109"/>
      <c r="O30" s="1501" t="str">
        <f>"Printed Name : " &amp; IF('Sch-1'!M246=0,"",'Sch-1'!M246)</f>
        <v xml:space="preserve">Printed Name : </v>
      </c>
      <c r="P30" s="1501"/>
      <c r="Q30" s="1501"/>
    </row>
    <row r="31" spans="1:31" s="94" customFormat="1" ht="33.6" customHeight="1">
      <c r="A31" s="108" t="s">
        <v>409</v>
      </c>
      <c r="B31" s="1507" t="str">
        <f>IF('Sch-1'!B247=0,"", 'Sch-1'!B247)</f>
        <v/>
      </c>
      <c r="C31" s="1507"/>
      <c r="D31" s="1507"/>
      <c r="E31" s="98"/>
      <c r="F31" s="98"/>
      <c r="G31" s="98"/>
      <c r="H31" s="98"/>
      <c r="I31" s="98"/>
      <c r="J31" s="123"/>
      <c r="K31" s="98"/>
      <c r="L31" s="98"/>
      <c r="M31" s="1348"/>
      <c r="N31" s="98"/>
      <c r="O31" s="1501" t="str">
        <f>"Designation   : " &amp; IF('Sch-1'!M247=0,"",'Sch-1'!M247)</f>
        <v xml:space="preserve">Designation   : </v>
      </c>
      <c r="P31" s="1501"/>
      <c r="Q31" s="1501"/>
    </row>
    <row r="32" spans="1:31" s="94" customFormat="1" ht="33.6" customHeight="1">
      <c r="A32" s="97"/>
      <c r="B32" s="96"/>
      <c r="C32" s="98"/>
      <c r="D32" s="98"/>
      <c r="E32" s="98"/>
      <c r="F32" s="98"/>
      <c r="G32" s="98"/>
      <c r="H32" s="98"/>
      <c r="I32" s="98"/>
      <c r="J32" s="96"/>
      <c r="K32" s="98"/>
      <c r="L32" s="98"/>
      <c r="M32" s="97"/>
      <c r="N32" s="98"/>
      <c r="O32" s="1501"/>
      <c r="P32" s="1501"/>
      <c r="Q32" s="1501"/>
    </row>
    <row r="33" spans="1:17" s="94" customFormat="1" ht="33.6" customHeight="1">
      <c r="A33" s="97"/>
      <c r="B33" s="96"/>
      <c r="C33" s="98"/>
      <c r="D33" s="98"/>
      <c r="E33" s="98"/>
      <c r="F33" s="98"/>
      <c r="G33" s="98"/>
      <c r="H33" s="98"/>
      <c r="I33" s="98"/>
      <c r="J33" s="97"/>
      <c r="K33" s="98"/>
      <c r="L33" s="97"/>
      <c r="M33" s="97"/>
      <c r="N33" s="98"/>
      <c r="O33" s="97"/>
      <c r="P33" s="205"/>
      <c r="Q33" s="111"/>
    </row>
  </sheetData>
  <sheetProtection password="FDB5" sheet="1" objects="1" scenarios="1" formatColumns="0" formatRows="0" selectLockedCells="1"/>
  <customSheetViews>
    <customSheetView guid="{27E77C81-EC16-4D63-8CE6-4CFC97B77DCA}" scale="70" showPageBreaks="1" fitToPage="1" printArea="1" hiddenColumns="1" view="pageBreakPreview">
      <selection activeCell="O23" sqref="O23"/>
      <pageMargins left="0.25" right="0.25" top="0.75" bottom="0.75" header="0.3" footer="0.3"/>
      <pageSetup scale="59" fitToHeight="0" orientation="landscape" r:id="rId1"/>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s>
  <mergeCells count="16">
    <mergeCell ref="O32:Q32"/>
    <mergeCell ref="J27:O27"/>
    <mergeCell ref="A26:I26"/>
    <mergeCell ref="J26:O26"/>
    <mergeCell ref="B10:O10"/>
    <mergeCell ref="B11:O11"/>
    <mergeCell ref="O29:Q29"/>
    <mergeCell ref="O30:Q30"/>
    <mergeCell ref="B30:C30"/>
    <mergeCell ref="B31:D31"/>
    <mergeCell ref="O31:Q31"/>
    <mergeCell ref="A3:Q3"/>
    <mergeCell ref="A4:Q4"/>
    <mergeCell ref="A7:O7"/>
    <mergeCell ref="B8:O8"/>
    <mergeCell ref="B9:O9"/>
  </mergeCells>
  <conditionalFormatting sqref="K24">
    <cfRule type="expression" dxfId="60" priority="30" stopIfTrue="1">
      <formula>J24&gt;0</formula>
    </cfRule>
  </conditionalFormatting>
  <conditionalFormatting sqref="K22">
    <cfRule type="expression" dxfId="59" priority="23" stopIfTrue="1">
      <formula>J22&gt;0</formula>
    </cfRule>
  </conditionalFormatting>
  <conditionalFormatting sqref="K20">
    <cfRule type="expression" dxfId="58" priority="9" stopIfTrue="1">
      <formula>J20&gt;0</formula>
    </cfRule>
  </conditionalFormatting>
  <conditionalFormatting sqref="K21">
    <cfRule type="expression" dxfId="57" priority="16" stopIfTrue="1">
      <formula>J21&gt;0</formula>
    </cfRule>
  </conditionalFormatting>
  <conditionalFormatting sqref="O22">
    <cfRule type="cellIs" dxfId="56" priority="27" stopIfTrue="1" operator="equal">
      <formula>"a"</formula>
    </cfRule>
  </conditionalFormatting>
  <conditionalFormatting sqref="O24">
    <cfRule type="expression" dxfId="55" priority="59" stopIfTrue="1">
      <formula>L24&gt;0</formula>
    </cfRule>
  </conditionalFormatting>
  <conditionalFormatting sqref="O24">
    <cfRule type="cellIs" dxfId="54" priority="58" stopIfTrue="1" operator="equal">
      <formula>"a"</formula>
    </cfRule>
  </conditionalFormatting>
  <conditionalFormatting sqref="O24">
    <cfRule type="expression" dxfId="53" priority="57" stopIfTrue="1">
      <formula>N24&gt;0</formula>
    </cfRule>
  </conditionalFormatting>
  <conditionalFormatting sqref="K24">
    <cfRule type="expression" dxfId="52" priority="32" stopIfTrue="1">
      <formula>H24&gt;0</formula>
    </cfRule>
  </conditionalFormatting>
  <conditionalFormatting sqref="K24">
    <cfRule type="cellIs" dxfId="51" priority="31" stopIfTrue="1" operator="equal">
      <formula>"a"</formula>
    </cfRule>
  </conditionalFormatting>
  <conditionalFormatting sqref="K22">
    <cfRule type="expression" dxfId="50" priority="25" stopIfTrue="1">
      <formula>H22&gt;0</formula>
    </cfRule>
  </conditionalFormatting>
  <conditionalFormatting sqref="K22">
    <cfRule type="cellIs" dxfId="49" priority="24" stopIfTrue="1" operator="equal">
      <formula>"a"</formula>
    </cfRule>
  </conditionalFormatting>
  <conditionalFormatting sqref="K20">
    <cfRule type="expression" dxfId="48" priority="11" stopIfTrue="1">
      <formula>H20&gt;0</formula>
    </cfRule>
  </conditionalFormatting>
  <conditionalFormatting sqref="K20">
    <cfRule type="cellIs" dxfId="47" priority="10" stopIfTrue="1" operator="equal">
      <formula>"a"</formula>
    </cfRule>
  </conditionalFormatting>
  <conditionalFormatting sqref="O22">
    <cfRule type="expression" dxfId="46" priority="28" stopIfTrue="1">
      <formula>L22&gt;0</formula>
    </cfRule>
  </conditionalFormatting>
  <conditionalFormatting sqref="O20">
    <cfRule type="cellIs" dxfId="45" priority="13" stopIfTrue="1" operator="equal">
      <formula>"a"</formula>
    </cfRule>
  </conditionalFormatting>
  <conditionalFormatting sqref="O22">
    <cfRule type="expression" dxfId="44" priority="26" stopIfTrue="1">
      <formula>N22&gt;0</formula>
    </cfRule>
  </conditionalFormatting>
  <conditionalFormatting sqref="O21">
    <cfRule type="expression" dxfId="43" priority="21" stopIfTrue="1">
      <formula>L21&gt;0</formula>
    </cfRule>
  </conditionalFormatting>
  <conditionalFormatting sqref="O21">
    <cfRule type="cellIs" dxfId="42" priority="20" stopIfTrue="1" operator="equal">
      <formula>"a"</formula>
    </cfRule>
  </conditionalFormatting>
  <conditionalFormatting sqref="O21">
    <cfRule type="expression" dxfId="41" priority="19" stopIfTrue="1">
      <formula>N21&gt;0</formula>
    </cfRule>
  </conditionalFormatting>
  <conditionalFormatting sqref="K21">
    <cfRule type="expression" dxfId="40" priority="18" stopIfTrue="1">
      <formula>H21&gt;0</formula>
    </cfRule>
  </conditionalFormatting>
  <conditionalFormatting sqref="K21">
    <cfRule type="cellIs" dxfId="39" priority="17" stopIfTrue="1" operator="equal">
      <formula>"a"</formula>
    </cfRule>
  </conditionalFormatting>
  <conditionalFormatting sqref="O20">
    <cfRule type="expression" dxfId="38" priority="14" stopIfTrue="1">
      <formula>L20&gt;0</formula>
    </cfRule>
  </conditionalFormatting>
  <conditionalFormatting sqref="O20">
    <cfRule type="expression" dxfId="37" priority="12" stopIfTrue="1">
      <formula>N20&gt;0</formula>
    </cfRule>
  </conditionalFormatting>
  <conditionalFormatting sqref="K23">
    <cfRule type="expression" dxfId="36" priority="2" stopIfTrue="1">
      <formula>J23&gt;0</formula>
    </cfRule>
  </conditionalFormatting>
  <conditionalFormatting sqref="O23">
    <cfRule type="expression" dxfId="35" priority="7" stopIfTrue="1">
      <formula>L23&gt;0</formula>
    </cfRule>
  </conditionalFormatting>
  <conditionalFormatting sqref="O23">
    <cfRule type="cellIs" dxfId="34" priority="6" stopIfTrue="1" operator="equal">
      <formula>"a"</formula>
    </cfRule>
  </conditionalFormatting>
  <conditionalFormatting sqref="O23">
    <cfRule type="expression" dxfId="33" priority="5" stopIfTrue="1">
      <formula>N23&gt;0</formula>
    </cfRule>
  </conditionalFormatting>
  <conditionalFormatting sqref="K23">
    <cfRule type="expression" dxfId="32" priority="4" stopIfTrue="1">
      <formula>H23&gt;0</formula>
    </cfRule>
  </conditionalFormatting>
  <conditionalFormatting sqref="K23">
    <cfRule type="cellIs" dxfId="31" priority="3" stopIfTrue="1" operator="equal">
      <formula>"a"</formula>
    </cfRule>
  </conditionalFormatting>
  <conditionalFormatting sqref="I20:I24">
    <cfRule type="expression" dxfId="30" priority="1" stopIfTrue="1">
      <formula>H20&gt;0</formula>
    </cfRule>
  </conditionalFormatting>
  <dataValidations count="4">
    <dataValidation operator="greaterThan" allowBlank="1" showInputMessage="1" showErrorMessage="1" error="Enter only Numeric Value greater than zero or leave the cell blank !" sqref="K16:K17"/>
    <dataValidation type="decimal" operator="greaterThan" allowBlank="1" showInputMessage="1" showErrorMessage="1" sqref="O20:O24">
      <formula1>0</formula1>
    </dataValidation>
    <dataValidation type="list" operator="greaterThan" allowBlank="1" showInputMessage="1" showErrorMessage="1" sqref="K20:K24">
      <formula1>"Confirmed,0,5,12,18,28"</formula1>
    </dataValidation>
    <dataValidation operator="greaterThan" allowBlank="1" showInputMessage="1" showErrorMessage="1" sqref="I20:I24"/>
  </dataValidations>
  <pageMargins left="0.25" right="0.25" top="0.75" bottom="0.75" header="0.3" footer="0.3"/>
  <pageSetup scale="59" fitToHeight="0" orientation="landscape" r:id="rId5"/>
  <headerFooter alignWithMargins="0">
    <oddFooter>&amp;R&amp;"Book Antiqua,Bold"&amp;10Schedule-4/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CC-CS/912-NR1/SS-3934/3/G10 (SS30)</v>
      </c>
      <c r="B1" s="90"/>
      <c r="C1" s="91"/>
      <c r="D1" s="91"/>
      <c r="E1" s="91"/>
      <c r="F1" s="91"/>
      <c r="G1" s="91"/>
      <c r="H1" s="91"/>
      <c r="I1" s="91"/>
      <c r="J1" s="91"/>
      <c r="K1" s="91"/>
      <c r="L1" s="91"/>
      <c r="M1" s="91"/>
      <c r="N1" s="91"/>
      <c r="O1" s="91"/>
      <c r="P1" s="92"/>
      <c r="Q1" s="93" t="s">
        <v>559</v>
      </c>
    </row>
    <row r="2" spans="1:17" ht="18" customHeight="1">
      <c r="A2" s="72"/>
      <c r="B2" s="96"/>
      <c r="C2" s="97"/>
      <c r="D2" s="97"/>
      <c r="E2" s="97"/>
      <c r="F2" s="97"/>
      <c r="G2" s="97"/>
      <c r="H2" s="97"/>
      <c r="I2" s="97"/>
      <c r="J2" s="97"/>
      <c r="K2" s="97"/>
      <c r="L2" s="97"/>
      <c r="M2" s="97"/>
      <c r="N2" s="97"/>
      <c r="O2" s="97"/>
      <c r="P2" s="98"/>
      <c r="Q2" s="98"/>
    </row>
    <row r="3" spans="1:17" ht="61.5" customHeight="1">
      <c r="A3" s="1508" t="str">
        <f>Cover!$B$2</f>
        <v>AIS Substation Package-SS30 for Establishment of 765/400kV Fatehgarh-II PS (Jaisalmer) new S/S under Transmission Scheme for Solar Energy Zones in Rajasthan</v>
      </c>
      <c r="B3" s="1508"/>
      <c r="C3" s="1508"/>
      <c r="D3" s="1508"/>
      <c r="E3" s="1508"/>
      <c r="F3" s="1508"/>
      <c r="G3" s="1508"/>
      <c r="H3" s="1508"/>
      <c r="I3" s="1508"/>
      <c r="J3" s="1508"/>
      <c r="K3" s="1508"/>
      <c r="L3" s="1508"/>
      <c r="M3" s="1508"/>
      <c r="N3" s="1508"/>
      <c r="O3" s="1508"/>
      <c r="P3" s="1508"/>
      <c r="Q3" s="1508"/>
    </row>
    <row r="4" spans="1:17" ht="21.95" customHeight="1">
      <c r="A4" s="1500" t="s">
        <v>24</v>
      </c>
      <c r="B4" s="1500"/>
      <c r="C4" s="1500"/>
      <c r="D4" s="1500"/>
      <c r="E4" s="1500"/>
      <c r="F4" s="1500"/>
      <c r="G4" s="1500"/>
      <c r="H4" s="1500"/>
      <c r="I4" s="1500"/>
      <c r="J4" s="1500"/>
      <c r="K4" s="1500"/>
      <c r="L4" s="1500"/>
      <c r="M4" s="1500"/>
      <c r="N4" s="1500"/>
      <c r="O4" s="1500"/>
      <c r="P4" s="1500"/>
      <c r="Q4" s="1500"/>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74" t="str">
        <f>'Sch-1'!A7</f>
        <v/>
      </c>
      <c r="B7" s="1474"/>
      <c r="C7" s="1474"/>
      <c r="D7" s="1474"/>
      <c r="E7" s="1474"/>
      <c r="F7" s="1474"/>
      <c r="G7" s="1474"/>
      <c r="H7" s="1474"/>
      <c r="I7" s="1474"/>
      <c r="J7" s="1474"/>
      <c r="K7" s="1474"/>
      <c r="L7" s="1474"/>
      <c r="M7" s="1474"/>
      <c r="N7" s="1474"/>
      <c r="O7" s="1474"/>
      <c r="P7" s="66" t="str">
        <f>'Sch-1'!M7</f>
        <v>Contracts Services, 3rd Floor</v>
      </c>
      <c r="Q7" s="98"/>
    </row>
    <row r="8" spans="1:17" ht="18" customHeight="1">
      <c r="A8" s="73" t="s">
        <v>399</v>
      </c>
      <c r="B8" s="1476" t="str">
        <f>IF('Sch-1'!C8=0, "", 'Sch-1'!C8)</f>
        <v/>
      </c>
      <c r="C8" s="1476"/>
      <c r="D8" s="1476"/>
      <c r="E8" s="1476"/>
      <c r="F8" s="1476"/>
      <c r="G8" s="1476"/>
      <c r="H8" s="1476"/>
      <c r="I8" s="1476"/>
      <c r="J8" s="1476"/>
      <c r="K8" s="1476"/>
      <c r="L8" s="1476"/>
      <c r="M8" s="1476"/>
      <c r="N8" s="1476"/>
      <c r="O8" s="1476"/>
      <c r="P8" s="66" t="str">
        <f>'Sch-1'!M8</f>
        <v>Power Grid Corporation of India Ltd.,</v>
      </c>
      <c r="Q8" s="98"/>
    </row>
    <row r="9" spans="1:17" ht="18" customHeight="1">
      <c r="A9" s="73" t="s">
        <v>401</v>
      </c>
      <c r="B9" s="1476" t="str">
        <f>IF('Sch-1'!C9=0, "", 'Sch-1'!C9)</f>
        <v/>
      </c>
      <c r="C9" s="1476"/>
      <c r="D9" s="1476"/>
      <c r="E9" s="1476"/>
      <c r="F9" s="1476"/>
      <c r="G9" s="1476"/>
      <c r="H9" s="1476"/>
      <c r="I9" s="1476"/>
      <c r="J9" s="1476"/>
      <c r="K9" s="1476"/>
      <c r="L9" s="1476"/>
      <c r="M9" s="1476"/>
      <c r="N9" s="1476"/>
      <c r="O9" s="1476"/>
      <c r="P9" s="66" t="str">
        <f>'Sch-1'!M9</f>
        <v>"Saudamini", Plot No.-2</v>
      </c>
      <c r="Q9" s="98"/>
    </row>
    <row r="10" spans="1:17" ht="18" customHeight="1">
      <c r="A10" s="74"/>
      <c r="B10" s="1476" t="str">
        <f>IF('Sch-1'!C10=0, "", 'Sch-1'!C10)</f>
        <v/>
      </c>
      <c r="C10" s="1476"/>
      <c r="D10" s="1476"/>
      <c r="E10" s="1476"/>
      <c r="F10" s="1476"/>
      <c r="G10" s="1476"/>
      <c r="H10" s="1476"/>
      <c r="I10" s="1476"/>
      <c r="J10" s="1476"/>
      <c r="K10" s="1476"/>
      <c r="L10" s="1476"/>
      <c r="M10" s="1476"/>
      <c r="N10" s="1476"/>
      <c r="O10" s="1476"/>
      <c r="P10" s="66" t="str">
        <f>'Sch-1'!M10</f>
        <v xml:space="preserve">Sector-29, </v>
      </c>
      <c r="Q10" s="98"/>
    </row>
    <row r="11" spans="1:17" ht="18" customHeight="1">
      <c r="A11" s="74"/>
      <c r="B11" s="1476" t="str">
        <f>IF('Sch-1'!C11=0, "", 'Sch-1'!C11)</f>
        <v/>
      </c>
      <c r="C11" s="1476"/>
      <c r="D11" s="1476"/>
      <c r="E11" s="1476"/>
      <c r="F11" s="1476"/>
      <c r="G11" s="1476"/>
      <c r="H11" s="1476"/>
      <c r="I11" s="1476"/>
      <c r="J11" s="1476"/>
      <c r="K11" s="1476"/>
      <c r="L11" s="1476"/>
      <c r="M11" s="1476"/>
      <c r="N11" s="1476"/>
      <c r="O11" s="1476"/>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4" t="s">
        <v>533</v>
      </c>
      <c r="B14" s="967"/>
      <c r="C14" s="968"/>
      <c r="D14" s="968"/>
      <c r="E14" s="968"/>
      <c r="F14" s="968"/>
      <c r="G14" s="968"/>
      <c r="H14" s="968"/>
      <c r="I14" s="968"/>
      <c r="J14" s="968"/>
      <c r="K14" s="968"/>
      <c r="L14" s="968"/>
      <c r="M14" s="968"/>
      <c r="N14" s="968"/>
      <c r="O14" s="968"/>
      <c r="P14" s="968"/>
      <c r="Q14" s="968"/>
    </row>
    <row r="15" spans="1:17" ht="16.5">
      <c r="A15" s="103"/>
      <c r="B15" s="102"/>
      <c r="C15" s="101"/>
      <c r="D15" s="101"/>
      <c r="E15" s="101"/>
      <c r="F15" s="101"/>
      <c r="G15" s="101"/>
      <c r="H15" s="101"/>
      <c r="I15" s="101"/>
      <c r="J15" s="101"/>
      <c r="K15" s="101"/>
      <c r="L15" s="101"/>
      <c r="M15" s="101"/>
      <c r="N15" s="101"/>
      <c r="O15" s="101"/>
      <c r="P15" s="101"/>
      <c r="Q15" s="101"/>
    </row>
    <row r="16" spans="1:17" ht="90">
      <c r="A16" s="972" t="s">
        <v>363</v>
      </c>
      <c r="B16" s="970" t="s">
        <v>517</v>
      </c>
      <c r="C16" s="970" t="s">
        <v>518</v>
      </c>
      <c r="D16" s="970" t="s">
        <v>524</v>
      </c>
      <c r="E16" s="970" t="s">
        <v>525</v>
      </c>
      <c r="F16" s="970" t="s">
        <v>519</v>
      </c>
      <c r="G16" s="973" t="s">
        <v>526</v>
      </c>
      <c r="H16" s="974" t="s">
        <v>493</v>
      </c>
      <c r="I16" s="975" t="s">
        <v>535</v>
      </c>
      <c r="J16" s="976" t="s">
        <v>488</v>
      </c>
      <c r="K16" s="976" t="s">
        <v>515</v>
      </c>
      <c r="L16" s="970" t="s">
        <v>370</v>
      </c>
      <c r="M16" s="971" t="s">
        <v>355</v>
      </c>
      <c r="N16" s="971" t="s">
        <v>356</v>
      </c>
      <c r="O16" s="970" t="s">
        <v>537</v>
      </c>
      <c r="P16" s="970" t="s">
        <v>538</v>
      </c>
      <c r="Q16" s="977" t="s">
        <v>513</v>
      </c>
    </row>
    <row r="17" spans="1:31" ht="16.5">
      <c r="A17" s="978">
        <v>1</v>
      </c>
      <c r="B17" s="979">
        <v>2</v>
      </c>
      <c r="C17" s="979">
        <v>3</v>
      </c>
      <c r="D17" s="979">
        <v>4</v>
      </c>
      <c r="E17" s="979">
        <v>5</v>
      </c>
      <c r="F17" s="980">
        <v>6</v>
      </c>
      <c r="G17" s="979">
        <v>7</v>
      </c>
      <c r="H17" s="981">
        <v>8</v>
      </c>
      <c r="I17" s="982">
        <v>9</v>
      </c>
      <c r="J17" s="983">
        <v>10</v>
      </c>
      <c r="K17" s="983">
        <v>11</v>
      </c>
      <c r="L17" s="984">
        <v>12</v>
      </c>
      <c r="M17" s="984">
        <v>13</v>
      </c>
      <c r="N17" s="984">
        <v>14</v>
      </c>
      <c r="O17" s="984">
        <v>15</v>
      </c>
      <c r="P17" s="984" t="s">
        <v>527</v>
      </c>
      <c r="Q17" s="984">
        <v>17</v>
      </c>
    </row>
    <row r="18" spans="1:31" ht="37.5" customHeight="1">
      <c r="A18" s="803"/>
      <c r="B18" s="1509">
        <f>'Sch-4'!B18:J18</f>
        <v>0</v>
      </c>
      <c r="C18" s="1510"/>
      <c r="D18" s="1510"/>
      <c r="E18" s="1510"/>
      <c r="F18" s="1510"/>
      <c r="G18" s="1510"/>
      <c r="H18" s="1510"/>
      <c r="I18" s="1510"/>
      <c r="J18" s="1510"/>
      <c r="K18" s="1510"/>
      <c r="L18" s="1510"/>
      <c r="M18" s="1510"/>
      <c r="N18" s="1510"/>
      <c r="O18" s="1510"/>
      <c r="P18" s="1510"/>
      <c r="Q18" s="1511"/>
      <c r="R18" s="925" t="s">
        <v>549</v>
      </c>
      <c r="S18" s="924" t="s">
        <v>496</v>
      </c>
    </row>
    <row r="19" spans="1:31" ht="37.5" customHeight="1">
      <c r="A19" s="1011" t="s">
        <v>557</v>
      </c>
      <c r="B19" s="1512" t="e">
        <f>'Sch-3 '!#REF!</f>
        <v>#REF!</v>
      </c>
      <c r="C19" s="1513"/>
      <c r="D19" s="1513"/>
      <c r="E19" s="1513"/>
      <c r="F19" s="1513"/>
      <c r="G19" s="1513"/>
      <c r="H19" s="1513"/>
      <c r="I19" s="1012"/>
      <c r="J19" s="1012"/>
      <c r="K19" s="1012"/>
      <c r="L19" s="1012"/>
      <c r="M19" s="1012"/>
      <c r="N19" s="1012"/>
      <c r="O19" s="1012"/>
      <c r="P19" s="1012"/>
      <c r="Q19" s="1013"/>
      <c r="R19" s="925" t="s">
        <v>549</v>
      </c>
      <c r="S19" s="924" t="s">
        <v>496</v>
      </c>
    </row>
    <row r="20" spans="1:31" s="786" customFormat="1" ht="16.5">
      <c r="A20" s="960">
        <v>1</v>
      </c>
      <c r="B20" s="960"/>
      <c r="C20" s="960"/>
      <c r="D20" s="960"/>
      <c r="E20" s="960"/>
      <c r="F20" s="1008"/>
      <c r="G20" s="960"/>
      <c r="H20" s="960"/>
      <c r="I20" s="909"/>
      <c r="J20" s="934"/>
      <c r="K20" s="961"/>
      <c r="L20" s="804"/>
      <c r="M20" s="854"/>
      <c r="N20" s="849"/>
      <c r="O20" s="853"/>
      <c r="P20" s="850" t="str">
        <f>IF(O20=0, "Included", IF(ISERROR(N20*O20), O20, N20*O20))</f>
        <v>Included</v>
      </c>
      <c r="Q20" s="926">
        <f>S20</f>
        <v>0</v>
      </c>
      <c r="R20" s="786">
        <f>IF(P20="Included",0,P20)</f>
        <v>0</v>
      </c>
      <c r="S20" s="786">
        <f>IF(K20="",(R20*J20),(R20*K20))</f>
        <v>0</v>
      </c>
      <c r="T20" s="787"/>
      <c r="U20" s="787"/>
      <c r="AD20" s="936"/>
    </row>
    <row r="21" spans="1:31" s="786" customFormat="1" ht="16.5">
      <c r="A21" s="960">
        <v>2</v>
      </c>
      <c r="B21" s="960"/>
      <c r="C21" s="960"/>
      <c r="D21" s="960"/>
      <c r="E21" s="960"/>
      <c r="F21" s="1008"/>
      <c r="G21" s="960"/>
      <c r="H21" s="960"/>
      <c r="I21" s="909"/>
      <c r="J21" s="934"/>
      <c r="K21" s="961"/>
      <c r="L21" s="851"/>
      <c r="M21" s="852"/>
      <c r="N21" s="849"/>
      <c r="O21" s="853"/>
      <c r="P21" s="850" t="str">
        <f>IF(O21=0, "Included", IF(ISERROR(N21*O21), O21, N21*O21))</f>
        <v>Included</v>
      </c>
      <c r="Q21" s="926">
        <f>S21</f>
        <v>0</v>
      </c>
      <c r="R21" s="786">
        <f>IF(P21="Included",0,P21)</f>
        <v>0</v>
      </c>
      <c r="S21" s="786">
        <f>IF(K21="",(R21*J21),(R21*K21))</f>
        <v>0</v>
      </c>
      <c r="T21" s="787"/>
      <c r="U21" s="787"/>
      <c r="AD21" s="936"/>
    </row>
    <row r="22" spans="1:31" s="786" customFormat="1" ht="16.5">
      <c r="A22" s="960">
        <v>3</v>
      </c>
      <c r="B22" s="960"/>
      <c r="C22" s="960"/>
      <c r="D22" s="960"/>
      <c r="E22" s="960"/>
      <c r="F22" s="1008"/>
      <c r="G22" s="960"/>
      <c r="H22" s="960"/>
      <c r="I22" s="909"/>
      <c r="J22" s="934"/>
      <c r="K22" s="961"/>
      <c r="L22" s="851"/>
      <c r="M22" s="852"/>
      <c r="N22" s="849"/>
      <c r="O22" s="853"/>
      <c r="P22" s="850" t="str">
        <f>IF(O22=0, "Included", IF(ISERROR(N22*O22), O22, N22*O22))</f>
        <v>Included</v>
      </c>
      <c r="Q22" s="926">
        <f>S22</f>
        <v>0</v>
      </c>
      <c r="R22" s="786">
        <f>IF(P22="Included",0,P22)</f>
        <v>0</v>
      </c>
      <c r="S22" s="786">
        <f>IF(K22="",(R22*J22),(R22*K22))</f>
        <v>0</v>
      </c>
      <c r="T22" s="787"/>
      <c r="U22" s="787"/>
      <c r="AD22" s="936"/>
    </row>
    <row r="23" spans="1:31" s="786" customFormat="1" ht="16.5">
      <c r="A23" s="960">
        <v>4</v>
      </c>
      <c r="B23" s="960"/>
      <c r="C23" s="960"/>
      <c r="D23" s="960"/>
      <c r="E23" s="960"/>
      <c r="F23" s="1008"/>
      <c r="G23" s="960"/>
      <c r="H23" s="960"/>
      <c r="I23" s="909"/>
      <c r="J23" s="934"/>
      <c r="K23" s="961"/>
      <c r="L23" s="851"/>
      <c r="M23" s="852"/>
      <c r="N23" s="849"/>
      <c r="O23" s="853"/>
      <c r="P23" s="850" t="str">
        <f>IF(O23=0, "Included", IF(ISERROR(N23*O23), O23, N23*O23))</f>
        <v>Included</v>
      </c>
      <c r="Q23" s="926">
        <f>S23</f>
        <v>0</v>
      </c>
      <c r="R23" s="786">
        <f>IF(P23="Included",0,P23)</f>
        <v>0</v>
      </c>
      <c r="S23" s="786">
        <f>IF(K23="",(R23*J23),(R23*K23))</f>
        <v>0</v>
      </c>
      <c r="T23" s="787"/>
      <c r="U23" s="787"/>
      <c r="AD23" s="936"/>
    </row>
    <row r="24" spans="1:31" ht="37.5" customHeight="1">
      <c r="A24" s="1011" t="s">
        <v>558</v>
      </c>
      <c r="B24" s="1512" t="e">
        <f>'Sch-3 '!#REF!</f>
        <v>#REF!</v>
      </c>
      <c r="C24" s="1513"/>
      <c r="D24" s="1513"/>
      <c r="E24" s="1513"/>
      <c r="F24" s="1513"/>
      <c r="G24" s="1513"/>
      <c r="H24" s="1513"/>
      <c r="I24" s="1012"/>
      <c r="J24" s="1012"/>
      <c r="K24" s="1012"/>
      <c r="L24" s="1012"/>
      <c r="M24" s="1012"/>
      <c r="N24" s="1012"/>
      <c r="O24" s="1012"/>
      <c r="P24" s="1012"/>
      <c r="Q24" s="1013"/>
      <c r="R24" s="925" t="s">
        <v>549</v>
      </c>
      <c r="S24" s="924" t="s">
        <v>496</v>
      </c>
    </row>
    <row r="25" spans="1:31" s="786" customFormat="1" ht="16.5">
      <c r="A25" s="960">
        <v>1</v>
      </c>
      <c r="B25" s="960"/>
      <c r="C25" s="960"/>
      <c r="D25" s="960"/>
      <c r="E25" s="960"/>
      <c r="F25" s="1008"/>
      <c r="G25" s="960"/>
      <c r="H25" s="960"/>
      <c r="I25" s="909"/>
      <c r="J25" s="934"/>
      <c r="K25" s="961"/>
      <c r="L25" s="851"/>
      <c r="M25" s="852"/>
      <c r="N25" s="849"/>
      <c r="O25" s="853"/>
      <c r="P25" s="850" t="str">
        <f>IF(O25=0, "Included", IF(ISERROR(N25*O25), O25, N25*O25))</f>
        <v>Included</v>
      </c>
      <c r="Q25" s="926">
        <f>S25</f>
        <v>0</v>
      </c>
      <c r="R25" s="786">
        <f>IF(P25="Included",0,P25)</f>
        <v>0</v>
      </c>
      <c r="S25" s="786">
        <f>IF(K25="",(R25*J25),(R25*K25))</f>
        <v>0</v>
      </c>
      <c r="T25" s="787"/>
      <c r="U25" s="787"/>
      <c r="AD25" s="936"/>
    </row>
    <row r="26" spans="1:31" s="786" customFormat="1" ht="16.5">
      <c r="A26" s="960">
        <v>2</v>
      </c>
      <c r="B26" s="960"/>
      <c r="C26" s="960"/>
      <c r="D26" s="960"/>
      <c r="E26" s="960"/>
      <c r="F26" s="1008"/>
      <c r="G26" s="960"/>
      <c r="H26" s="960"/>
      <c r="I26" s="909"/>
      <c r="J26" s="934"/>
      <c r="K26" s="961"/>
      <c r="L26" s="851"/>
      <c r="M26" s="852"/>
      <c r="N26" s="849"/>
      <c r="O26" s="853"/>
      <c r="P26" s="850" t="str">
        <f>IF(O26=0, "Included", IF(ISERROR(N26*O26), O26, N26*O26))</f>
        <v>Included</v>
      </c>
      <c r="Q26" s="926">
        <f>S26</f>
        <v>0</v>
      </c>
      <c r="R26" s="786">
        <f>IF(P26="Included",0,P26)</f>
        <v>0</v>
      </c>
      <c r="S26" s="786">
        <f>IF(K26="",(R26*J26),(R26*K26))</f>
        <v>0</v>
      </c>
      <c r="T26" s="787"/>
      <c r="U26" s="787"/>
      <c r="AD26" s="936"/>
    </row>
    <row r="27" spans="1:31" s="786" customFormat="1" ht="16.5">
      <c r="A27" s="960">
        <v>3</v>
      </c>
      <c r="B27" s="960"/>
      <c r="C27" s="960"/>
      <c r="D27" s="960"/>
      <c r="E27" s="960"/>
      <c r="F27" s="1008"/>
      <c r="G27" s="960"/>
      <c r="H27" s="960"/>
      <c r="I27" s="909"/>
      <c r="J27" s="934"/>
      <c r="K27" s="961"/>
      <c r="L27" s="851"/>
      <c r="M27" s="852"/>
      <c r="N27" s="849"/>
      <c r="O27" s="853"/>
      <c r="P27" s="850" t="str">
        <f>IF(O27=0, "Included", IF(ISERROR(N27*O27), O27, N27*O27))</f>
        <v>Included</v>
      </c>
      <c r="Q27" s="926">
        <f>S27</f>
        <v>0</v>
      </c>
      <c r="R27" s="786">
        <f>IF(P27="Included",0,P27)</f>
        <v>0</v>
      </c>
      <c r="S27" s="786">
        <f>IF(K27="",(R27*J27),(R27*K27))</f>
        <v>0</v>
      </c>
      <c r="T27" s="787"/>
      <c r="U27" s="787"/>
      <c r="AD27" s="936"/>
    </row>
    <row r="28" spans="1:31" s="786" customFormat="1" ht="16.5">
      <c r="A28" s="960">
        <v>4</v>
      </c>
      <c r="B28" s="960"/>
      <c r="C28" s="960"/>
      <c r="D28" s="960"/>
      <c r="E28" s="960"/>
      <c r="F28" s="1008"/>
      <c r="G28" s="960"/>
      <c r="H28" s="960"/>
      <c r="I28" s="909"/>
      <c r="J28" s="934"/>
      <c r="K28" s="961"/>
      <c r="L28" s="851"/>
      <c r="M28" s="852"/>
      <c r="N28" s="849"/>
      <c r="O28" s="853"/>
      <c r="P28" s="850" t="str">
        <f>IF(O28=0, "Included", IF(ISERROR(N28*O28), O28, N28*O28))</f>
        <v>Included</v>
      </c>
      <c r="Q28" s="926">
        <f>S28</f>
        <v>0</v>
      </c>
      <c r="R28" s="786">
        <f>IF(P28="Included",0,P28)</f>
        <v>0</v>
      </c>
      <c r="S28" s="786">
        <f>IF(K28="",(R28*J28),(R28*K28))</f>
        <v>0</v>
      </c>
      <c r="T28" s="787"/>
      <c r="U28" s="787"/>
      <c r="AD28" s="936"/>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487"/>
      <c r="B30" s="1488"/>
      <c r="C30" s="1488"/>
      <c r="D30" s="1488"/>
      <c r="E30" s="1488"/>
      <c r="F30" s="1488"/>
      <c r="G30" s="1488"/>
      <c r="H30" s="1488"/>
      <c r="I30" s="1489"/>
      <c r="J30" s="1504" t="s">
        <v>547</v>
      </c>
      <c r="K30" s="1505"/>
      <c r="L30" s="1505"/>
      <c r="M30" s="1505"/>
      <c r="N30" s="1505"/>
      <c r="O30" s="1506"/>
      <c r="P30" s="931">
        <f>SUM(P20:P28)</f>
        <v>0</v>
      </c>
      <c r="Q30" s="932"/>
      <c r="R30" s="809"/>
      <c r="S30" s="999">
        <f>SUM(S20:S28)</f>
        <v>0</v>
      </c>
      <c r="AC30" s="937"/>
      <c r="AD30" s="937"/>
      <c r="AE30" s="937"/>
    </row>
    <row r="31" spans="1:31" s="810" customFormat="1" ht="25.5" customHeight="1">
      <c r="A31" s="987"/>
      <c r="B31" s="988"/>
      <c r="C31" s="988"/>
      <c r="D31" s="988"/>
      <c r="E31" s="988"/>
      <c r="F31" s="988"/>
      <c r="G31" s="988"/>
      <c r="H31" s="989"/>
      <c r="I31" s="990"/>
      <c r="J31" s="1502" t="s">
        <v>513</v>
      </c>
      <c r="K31" s="1502"/>
      <c r="L31" s="1502"/>
      <c r="M31" s="1502"/>
      <c r="N31" s="1502"/>
      <c r="O31" s="1503"/>
      <c r="P31" s="931"/>
      <c r="Q31" s="933">
        <f>SUM(Q20:Q28)</f>
        <v>0</v>
      </c>
      <c r="R31" s="809"/>
      <c r="S31" s="809"/>
      <c r="AC31" s="937"/>
      <c r="AD31" s="937"/>
      <c r="AE31" s="937"/>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01"/>
      <c r="P33" s="1501"/>
      <c r="Q33" s="1501"/>
    </row>
    <row r="34" spans="1:17" ht="33.6" customHeight="1">
      <c r="A34" s="108" t="s">
        <v>408</v>
      </c>
      <c r="B34" s="123" t="str">
        <f>IF('Sch-1'!B246=0,"", 'Sch-1'!B246)</f>
        <v>--</v>
      </c>
      <c r="C34" s="109"/>
      <c r="D34" s="109"/>
      <c r="E34" s="109"/>
      <c r="F34" s="109"/>
      <c r="G34" s="109"/>
      <c r="H34" s="109"/>
      <c r="I34" s="109"/>
      <c r="J34" s="109"/>
      <c r="K34" s="109"/>
      <c r="L34" s="109"/>
      <c r="M34" s="109"/>
      <c r="N34" s="109"/>
      <c r="O34" s="1501" t="str">
        <f>"Printed Name : " &amp; IF('Sch-1'!M246=0,"",'Sch-1'!M246)</f>
        <v xml:space="preserve">Printed Name : </v>
      </c>
      <c r="P34" s="1501"/>
      <c r="Q34" s="1501"/>
    </row>
    <row r="35" spans="1:17" ht="33.6" customHeight="1">
      <c r="A35" s="108" t="s">
        <v>409</v>
      </c>
      <c r="B35" s="123" t="str">
        <f>IF('Sch-1'!B247=0,"", 'Sch-1'!B247)</f>
        <v/>
      </c>
      <c r="C35" s="98"/>
      <c r="D35" s="98"/>
      <c r="E35" s="98"/>
      <c r="F35" s="98"/>
      <c r="G35" s="98"/>
      <c r="H35" s="98"/>
      <c r="I35" s="98"/>
      <c r="J35" s="98"/>
      <c r="K35" s="98"/>
      <c r="L35" s="98"/>
      <c r="M35" s="98"/>
      <c r="N35" s="98"/>
      <c r="O35" s="1501" t="str">
        <f>"Designation   : " &amp; IF('Sch-1'!M247=0,"",'Sch-1'!M247)</f>
        <v xml:space="preserve">Designation   : </v>
      </c>
      <c r="P35" s="1501"/>
      <c r="Q35" s="1501"/>
    </row>
    <row r="36" spans="1:17" ht="33.6" customHeight="1">
      <c r="A36" s="97"/>
      <c r="B36" s="96"/>
      <c r="C36" s="98"/>
      <c r="D36" s="98"/>
      <c r="E36" s="98"/>
      <c r="F36" s="98"/>
      <c r="G36" s="98"/>
      <c r="H36" s="98"/>
      <c r="I36" s="98"/>
      <c r="J36" s="98"/>
      <c r="K36" s="98"/>
      <c r="L36" s="98"/>
      <c r="M36" s="98"/>
      <c r="N36" s="98"/>
      <c r="O36" s="1501"/>
      <c r="P36" s="1501"/>
      <c r="Q36" s="1501"/>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27E77C81-EC16-4D63-8CE6-4CFC97B77DCA}"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3"/>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9"/>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0"/>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0"/>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s>
  <mergeCells count="17">
    <mergeCell ref="O33:Q33"/>
    <mergeCell ref="O36:Q36"/>
    <mergeCell ref="O35:Q35"/>
    <mergeCell ref="O34:Q34"/>
    <mergeCell ref="B18:Q18"/>
    <mergeCell ref="A30:I30"/>
    <mergeCell ref="J31:O31"/>
    <mergeCell ref="J30:O30"/>
    <mergeCell ref="B19:H19"/>
    <mergeCell ref="B24:H24"/>
    <mergeCell ref="B11:O11"/>
    <mergeCell ref="A7:O7"/>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8" fitToHeight="0" orientation="landscape" r:id="rId23"/>
  <headerFooter alignWithMargins="0">
    <oddFooter>&amp;R&amp;"Book Antiqua,Bold"&amp;10Schedule-4/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CC-CS/912-NR1/SS-3934/3/G10 (SS30)</v>
      </c>
      <c r="B1" s="64"/>
      <c r="C1" s="65"/>
      <c r="D1" s="65"/>
      <c r="E1" s="9" t="s">
        <v>430</v>
      </c>
    </row>
    <row r="2" spans="1:15" ht="8.1" customHeight="1">
      <c r="A2" s="5"/>
      <c r="B2" s="14"/>
      <c r="C2" s="7"/>
      <c r="D2" s="7"/>
      <c r="E2" s="2"/>
      <c r="F2" s="230"/>
    </row>
    <row r="3" spans="1:15" ht="48.75" customHeight="1">
      <c r="A3" s="1534" t="str">
        <f>Cover!$B$2</f>
        <v>AIS Substation Package-SS30 for Establishment of 765/400kV Fatehgarh-II PS (Jaisalmer) new S/S under Transmission Scheme for Solar Energy Zones in Rajasthan</v>
      </c>
      <c r="B3" s="1534"/>
      <c r="C3" s="1534"/>
      <c r="D3" s="1534"/>
      <c r="E3" s="1534"/>
    </row>
    <row r="4" spans="1:15" ht="21.95" customHeight="1">
      <c r="A4" s="1538" t="s">
        <v>25</v>
      </c>
      <c r="B4" s="1538"/>
      <c r="C4" s="1538"/>
      <c r="D4" s="1538"/>
      <c r="E4" s="1538"/>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37" t="str">
        <f>IF('Sch-1'!C8=0, "", 'Sch-1'!C8)</f>
        <v/>
      </c>
      <c r="C8" s="1537"/>
      <c r="D8" s="69" t="str">
        <f>'Sch-1'!M8</f>
        <v>Power Grid Corporation of India Ltd.,</v>
      </c>
    </row>
    <row r="9" spans="1:15" ht="18" customHeight="1">
      <c r="A9" s="45" t="s">
        <v>415</v>
      </c>
      <c r="B9" s="1537" t="str">
        <f>IF('Sch-1'!C9=0, "", 'Sch-1'!C9)</f>
        <v/>
      </c>
      <c r="C9" s="1537"/>
      <c r="D9" s="69" t="str">
        <f>'Sch-1'!M9</f>
        <v>"Saudamini", Plot No.-2</v>
      </c>
    </row>
    <row r="10" spans="1:15" ht="18" customHeight="1">
      <c r="A10" s="46"/>
      <c r="B10" s="1537" t="str">
        <f>IF('Sch-1'!C10=0, "", 'Sch-1'!C10)</f>
        <v/>
      </c>
      <c r="C10" s="1537"/>
      <c r="D10" s="69" t="str">
        <f>'Sch-1'!M10</f>
        <v xml:space="preserve">Sector-29, </v>
      </c>
    </row>
    <row r="11" spans="1:15" ht="18" customHeight="1">
      <c r="A11" s="46"/>
      <c r="B11" s="1537" t="str">
        <f>IF('Sch-1'!C11=0, "", 'Sch-1'!C11)</f>
        <v/>
      </c>
      <c r="C11" s="1537"/>
      <c r="D11" s="69" t="str">
        <f>'Sch-1'!M11</f>
        <v>Gurgaon (Haryana) - 122001</v>
      </c>
    </row>
    <row r="12" spans="1:15" ht="8.1" customHeight="1"/>
    <row r="13" spans="1:15" ht="21.95" customHeight="1">
      <c r="A13" s="84" t="s">
        <v>380</v>
      </c>
      <c r="B13" s="1539" t="s">
        <v>381</v>
      </c>
      <c r="C13" s="1540"/>
      <c r="D13" s="1535" t="s">
        <v>382</v>
      </c>
      <c r="E13" s="1536"/>
      <c r="I13" s="1533" t="s">
        <v>259</v>
      </c>
      <c r="J13" s="1533"/>
      <c r="K13" s="1533"/>
      <c r="M13" s="1533" t="s">
        <v>285</v>
      </c>
      <c r="N13" s="1533"/>
      <c r="O13" s="1533"/>
    </row>
    <row r="14" spans="1:15" ht="18" customHeight="1">
      <c r="A14" s="48" t="s">
        <v>383</v>
      </c>
      <c r="B14" s="1523" t="s">
        <v>498</v>
      </c>
      <c r="C14" s="1524"/>
      <c r="D14" s="1529"/>
      <c r="E14" s="1530"/>
      <c r="I14" s="314" t="s">
        <v>234</v>
      </c>
      <c r="K14" s="314" t="e">
        <f>ROUND('Sch-1'!AF3*#REF!,0)</f>
        <v>#REF!</v>
      </c>
      <c r="M14" s="314" t="s">
        <v>234</v>
      </c>
      <c r="O14" s="314" t="e">
        <f>ROUND('Sch-1'!AF5*#REF!,0)</f>
        <v>#REF!</v>
      </c>
    </row>
    <row r="15" spans="1:15" ht="89.25" customHeight="1">
      <c r="A15" s="49"/>
      <c r="B15" s="1526" t="s">
        <v>499</v>
      </c>
      <c r="C15" s="1527"/>
      <c r="D15" s="1521">
        <f>'Sch-1'!N241+'Sch-7'!N21</f>
        <v>0</v>
      </c>
      <c r="E15" s="1522"/>
      <c r="G15" s="685"/>
    </row>
    <row r="16" spans="1:15" ht="18" customHeight="1">
      <c r="A16" s="48" t="s">
        <v>384</v>
      </c>
      <c r="B16" s="1523" t="s">
        <v>500</v>
      </c>
      <c r="C16" s="1524"/>
      <c r="D16" s="1528"/>
      <c r="E16" s="1528"/>
      <c r="I16" s="314" t="s">
        <v>260</v>
      </c>
      <c r="K16" s="315">
        <f>IF(ISERROR(ROUND((#REF!+#REF!)*#REF!,0)),0, ROUND((#REF!+#REF!)*#REF!,0))</f>
        <v>0</v>
      </c>
      <c r="M16" s="314" t="s">
        <v>260</v>
      </c>
      <c r="O16" s="315">
        <f>IF(ISERROR(ROUND((#REF!+#REF!)*#REF!,0)),0, ROUND((#REF!+#REF!)*#REF!,0))</f>
        <v>0</v>
      </c>
    </row>
    <row r="17" spans="1:15" ht="72.75" customHeight="1">
      <c r="A17" s="49"/>
      <c r="B17" s="1526" t="s">
        <v>563</v>
      </c>
      <c r="C17" s="1527"/>
      <c r="D17" s="1521">
        <f>'Sch-3 '!T266+'Sch-4'!Q27+'Sch-4b'!Q31</f>
        <v>0</v>
      </c>
      <c r="E17" s="1522"/>
      <c r="G17" s="683"/>
      <c r="I17" s="316" t="e">
        <f>#REF!/'Sch-1'!AF1</f>
        <v>#REF!</v>
      </c>
      <c r="K17" s="313">
        <f>'Sch-1'!AF3</f>
        <v>0</v>
      </c>
      <c r="M17" s="316" t="e">
        <f>I17</f>
        <v>#REF!</v>
      </c>
      <c r="O17" s="313">
        <f>'Sch-1'!AF5</f>
        <v>0</v>
      </c>
    </row>
    <row r="18" spans="1:15" ht="18" customHeight="1">
      <c r="A18" s="1525"/>
      <c r="B18" s="1519" t="s">
        <v>503</v>
      </c>
      <c r="C18" s="1520"/>
      <c r="D18" s="1531">
        <f>D17+D15</f>
        <v>0</v>
      </c>
      <c r="E18" s="1532"/>
      <c r="I18" s="313" t="s">
        <v>276</v>
      </c>
      <c r="K18" s="317" t="e">
        <f>K14+K16+#REF!</f>
        <v>#REF!</v>
      </c>
      <c r="M18" s="313" t="s">
        <v>286</v>
      </c>
      <c r="O18" s="317" t="e">
        <f>O14+O16+#REF!</f>
        <v>#REF!</v>
      </c>
    </row>
    <row r="19" spans="1:15" ht="24.75" customHeight="1">
      <c r="A19" s="1525"/>
      <c r="B19" s="1517"/>
      <c r="C19" s="1518"/>
      <c r="D19" s="1515"/>
      <c r="E19" s="1516"/>
    </row>
    <row r="20" spans="1:15" ht="18" customHeight="1">
      <c r="A20" s="51"/>
      <c r="B20" s="52"/>
      <c r="C20" s="52"/>
      <c r="D20" s="53"/>
      <c r="E20" s="53"/>
    </row>
    <row r="21" spans="1:15" ht="24" customHeight="1">
      <c r="A21" s="79"/>
      <c r="B21" s="1514"/>
      <c r="C21" s="1514"/>
      <c r="D21" s="1514"/>
      <c r="E21" s="1514"/>
    </row>
    <row r="22" spans="1:15" ht="18" customHeight="1">
      <c r="A22" s="54"/>
      <c r="B22" s="54"/>
      <c r="C22" s="54"/>
      <c r="D22" s="54"/>
      <c r="E22" s="54"/>
    </row>
    <row r="23" spans="1:15" ht="30" customHeight="1">
      <c r="A23" s="54"/>
      <c r="B23" s="54"/>
      <c r="C23" s="39"/>
      <c r="D23" s="54"/>
      <c r="E23" s="54"/>
    </row>
    <row r="24" spans="1:15" ht="30" customHeight="1">
      <c r="A24" s="38" t="s">
        <v>74</v>
      </c>
      <c r="B24" s="122" t="str">
        <f>IF('Sch-1'!B246=0,"", 'Sch-1'!B246)</f>
        <v>--</v>
      </c>
      <c r="C24" s="39" t="s">
        <v>410</v>
      </c>
      <c r="D24" s="115" t="str">
        <f>IF('Sch-1'!M246=0,"",'Sch-1'!M246)</f>
        <v/>
      </c>
      <c r="F24" s="318"/>
    </row>
    <row r="25" spans="1:15" ht="30" customHeight="1">
      <c r="A25" s="38" t="s">
        <v>459</v>
      </c>
      <c r="B25" s="114" t="str">
        <f>IF('Sch-1'!B247=0,"", 'Sch-1'!B247)</f>
        <v/>
      </c>
      <c r="C25" s="39" t="s">
        <v>411</v>
      </c>
      <c r="D25" s="115" t="str">
        <f>IF('Sch-1'!M247=0,"",'Sch-1'!M247)</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FDB5" sheet="1" objects="1" scenarios="1" formatColumns="0" formatRows="0" selectLockedCells="1"/>
  <dataConsolidate/>
  <customSheetViews>
    <customSheetView guid="{27E77C81-EC16-4D63-8CE6-4CFC97B77DCA}"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ignoredErrors>
    <ignoredError sqref="D16:E16 E17" unlockedFormula="1"/>
    <ignoredError sqref="A14 A16" numberStoredAsText="1"/>
  </ignoredErrors>
  <drawing r:id="rId2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CC-CS/912-NR1/SS-3934/3/G10 (SS30)</v>
      </c>
      <c r="B1" s="64"/>
      <c r="C1" s="65"/>
      <c r="D1" s="65"/>
      <c r="E1" s="9" t="s">
        <v>430</v>
      </c>
    </row>
    <row r="2" spans="1:15" ht="8.1" customHeight="1">
      <c r="A2" s="5"/>
      <c r="B2" s="14"/>
      <c r="C2" s="7"/>
      <c r="D2" s="7"/>
      <c r="E2" s="2"/>
      <c r="F2" s="230"/>
    </row>
    <row r="3" spans="1:15" ht="66" customHeight="1">
      <c r="A3" s="1541" t="str">
        <f>Cover!$B$2</f>
        <v>AIS Substation Package-SS30 for Establishment of 765/400kV Fatehgarh-II PS (Jaisalmer) new S/S under Transmission Scheme for Solar Energy Zones in Rajasthan</v>
      </c>
      <c r="B3" s="1541"/>
      <c r="C3" s="1541"/>
      <c r="D3" s="1541"/>
      <c r="E3" s="1541"/>
    </row>
    <row r="4" spans="1:15" ht="21.95" customHeight="1">
      <c r="A4" s="1538" t="s">
        <v>416</v>
      </c>
      <c r="B4" s="1538"/>
      <c r="C4" s="1538"/>
      <c r="D4" s="1538"/>
      <c r="E4" s="1538"/>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37" t="str">
        <f>IF('Sch-1'!C8=0, "", 'Sch-1'!C8)</f>
        <v/>
      </c>
      <c r="C8" s="1537"/>
      <c r="D8" s="69" t="str">
        <f>'Sch-1'!M8</f>
        <v>Power Grid Corporation of India Ltd.,</v>
      </c>
    </row>
    <row r="9" spans="1:15" ht="18" customHeight="1">
      <c r="A9" s="45" t="s">
        <v>415</v>
      </c>
      <c r="B9" s="1537" t="str">
        <f>IF('Sch-1'!C9=0, "", 'Sch-1'!C9)</f>
        <v/>
      </c>
      <c r="C9" s="1537"/>
      <c r="D9" s="69" t="str">
        <f>'Sch-1'!M9</f>
        <v>"Saudamini", Plot No.-2</v>
      </c>
    </row>
    <row r="10" spans="1:15" ht="18" customHeight="1">
      <c r="A10" s="46"/>
      <c r="B10" s="1537" t="str">
        <f>IF('Sch-1'!C10=0, "", 'Sch-1'!C10)</f>
        <v/>
      </c>
      <c r="C10" s="1537"/>
      <c r="D10" s="69" t="str">
        <f>'Sch-1'!M10</f>
        <v xml:space="preserve">Sector-29, </v>
      </c>
    </row>
    <row r="11" spans="1:15" ht="18" customHeight="1">
      <c r="A11" s="46"/>
      <c r="B11" s="1537" t="str">
        <f>IF('Sch-1'!C11=0, "", 'Sch-1'!C11)</f>
        <v/>
      </c>
      <c r="C11" s="1537"/>
      <c r="D11" s="69" t="str">
        <f>'Sch-1'!M11</f>
        <v>Gurgaon (Haryana) - 122001</v>
      </c>
    </row>
    <row r="12" spans="1:15" ht="8.1" customHeight="1"/>
    <row r="13" spans="1:15" ht="21.95" customHeight="1">
      <c r="A13" s="84" t="s">
        <v>380</v>
      </c>
      <c r="B13" s="1539" t="s">
        <v>381</v>
      </c>
      <c r="C13" s="1540"/>
      <c r="D13" s="1535" t="s">
        <v>382</v>
      </c>
      <c r="E13" s="1536"/>
      <c r="I13" s="1533"/>
      <c r="J13" s="1533"/>
      <c r="K13" s="1533"/>
      <c r="M13" s="1533"/>
      <c r="N13" s="1533"/>
      <c r="O13" s="1533"/>
    </row>
    <row r="14" spans="1:15" ht="18" customHeight="1">
      <c r="A14" s="48" t="s">
        <v>383</v>
      </c>
      <c r="B14" s="1523" t="s">
        <v>498</v>
      </c>
      <c r="C14" s="1524"/>
      <c r="D14" s="918">
        <f>'Sch-1'!N241*(1-Discount!K18)+'Sch-7'!N21*(1-Discount!K23)</f>
        <v>0</v>
      </c>
      <c r="E14" s="919"/>
      <c r="I14" s="314"/>
      <c r="K14" s="314"/>
      <c r="M14" s="314"/>
      <c r="O14" s="314"/>
    </row>
    <row r="15" spans="1:15" ht="75.75" customHeight="1">
      <c r="A15" s="49"/>
      <c r="B15" s="1526" t="s">
        <v>499</v>
      </c>
      <c r="C15" s="1527"/>
      <c r="D15" s="910"/>
      <c r="E15" s="911"/>
    </row>
    <row r="16" spans="1:15" ht="18" customHeight="1">
      <c r="A16" s="48" t="s">
        <v>384</v>
      </c>
      <c r="B16" s="1523" t="s">
        <v>500</v>
      </c>
      <c r="C16" s="1524"/>
      <c r="D16" s="916">
        <f>'Sch-3 '!Q267*(1-Discount!K20)+'Sch-4'!Q27*(1-Discount!K21)+'Sch-4b'!Q31*(1-Discount!K22)</f>
        <v>0</v>
      </c>
      <c r="E16" s="917"/>
      <c r="I16" s="314"/>
      <c r="K16" s="315"/>
      <c r="M16" s="314"/>
      <c r="O16" s="315"/>
    </row>
    <row r="17" spans="1:15" ht="72.75" customHeight="1">
      <c r="A17" s="49"/>
      <c r="B17" s="1526" t="s">
        <v>534</v>
      </c>
      <c r="C17" s="1527"/>
      <c r="D17" s="912"/>
      <c r="E17" s="913"/>
      <c r="I17" s="316"/>
      <c r="M17" s="316"/>
    </row>
    <row r="18" spans="1:15" ht="18" customHeight="1">
      <c r="A18" s="1525"/>
      <c r="B18" s="1519" t="s">
        <v>503</v>
      </c>
      <c r="C18" s="1520"/>
      <c r="D18" s="914">
        <f>D16+D14</f>
        <v>0</v>
      </c>
      <c r="E18" s="915"/>
      <c r="K18" s="317"/>
      <c r="O18" s="317"/>
    </row>
    <row r="19" spans="1:15" ht="50.1" customHeight="1">
      <c r="A19" s="1525"/>
      <c r="B19" s="1517"/>
      <c r="C19" s="1518"/>
      <c r="D19" s="1515"/>
      <c r="E19" s="1516"/>
    </row>
    <row r="20" spans="1:15" ht="18" customHeight="1">
      <c r="A20" s="51"/>
      <c r="B20" s="52"/>
      <c r="C20" s="52"/>
      <c r="D20" s="53"/>
      <c r="E20" s="53"/>
    </row>
    <row r="21" spans="1:15" ht="21.75" customHeight="1">
      <c r="A21" s="79"/>
      <c r="B21" s="1514"/>
      <c r="C21" s="1514"/>
      <c r="D21" s="1514"/>
      <c r="E21" s="1514"/>
    </row>
    <row r="22" spans="1:15" ht="18" customHeight="1">
      <c r="A22" s="54"/>
      <c r="B22" s="54"/>
      <c r="C22" s="54"/>
      <c r="D22" s="54"/>
      <c r="E22" s="54"/>
    </row>
    <row r="23" spans="1:15" ht="30" customHeight="1">
      <c r="A23" s="54"/>
      <c r="B23" s="54"/>
      <c r="C23" s="39"/>
      <c r="D23" s="54"/>
      <c r="E23" s="54"/>
    </row>
    <row r="24" spans="1:15" ht="30" customHeight="1">
      <c r="A24" s="38" t="s">
        <v>74</v>
      </c>
      <c r="B24" s="122" t="str">
        <f>IF('Sch-1'!B246=0,"", 'Sch-1'!B246)</f>
        <v>--</v>
      </c>
      <c r="C24" s="39" t="s">
        <v>410</v>
      </c>
      <c r="D24" s="115" t="str">
        <f>IF('Sch-1'!M246=0,"",'Sch-1'!M246)</f>
        <v/>
      </c>
      <c r="F24" s="318"/>
    </row>
    <row r="25" spans="1:15" ht="30" customHeight="1">
      <c r="A25" s="38" t="s">
        <v>459</v>
      </c>
      <c r="B25" s="114" t="str">
        <f>IF('Sch-1'!B247=0,"", 'Sch-1'!B247)</f>
        <v/>
      </c>
      <c r="C25" s="39" t="s">
        <v>411</v>
      </c>
      <c r="D25" s="115" t="str">
        <f>IF('Sch-1'!M247=0,"",'Sch-1'!M247)</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27E77C81-EC16-4D63-8CE6-4CFC97B77DCA}"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s>
  <mergeCells count="19">
    <mergeCell ref="B21:E21"/>
    <mergeCell ref="A18:A19"/>
    <mergeCell ref="B18:C18"/>
    <mergeCell ref="B19:C19"/>
    <mergeCell ref="D19:E19"/>
    <mergeCell ref="A3:E3"/>
    <mergeCell ref="A4:E4"/>
    <mergeCell ref="B8:C8"/>
    <mergeCell ref="B9:C9"/>
    <mergeCell ref="B14:C14"/>
    <mergeCell ref="B10:C10"/>
    <mergeCell ref="B11:C11"/>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0"/>
  <headerFooter alignWithMargins="0">
    <oddFooter>&amp;R&amp;"Book Antiqua,Bold"&amp;10Schedule-5/ Page &amp;P of &amp;N</oddFooter>
  </headerFooter>
  <drawing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zoomScale="130" zoomScaleNormal="100" zoomScaleSheetLayoutView="130" workbookViewId="0">
      <selection activeCell="G9" sqref="G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CC-CS/912-NR1/SS-3934/3/G10 (SS30)</v>
      </c>
      <c r="B1" s="90"/>
      <c r="C1" s="92"/>
      <c r="D1" s="93" t="s">
        <v>431</v>
      </c>
    </row>
    <row r="2" spans="1:6" ht="18" customHeight="1">
      <c r="A2" s="72"/>
      <c r="B2" s="96"/>
      <c r="C2" s="98"/>
      <c r="D2" s="98"/>
    </row>
    <row r="3" spans="1:6" ht="58.5" customHeight="1">
      <c r="A3" s="1541" t="str">
        <f>Cover!$B$2</f>
        <v>AIS Substation Package-SS30 for Establishment of 765/400kV Fatehgarh-II PS (Jaisalmer) new S/S under Transmission Scheme for Solar Energy Zones in Rajasthan</v>
      </c>
      <c r="B3" s="1541"/>
      <c r="C3" s="1541"/>
      <c r="D3" s="1541"/>
      <c r="E3" s="56"/>
      <c r="F3" s="56"/>
    </row>
    <row r="4" spans="1:6" ht="21.95" customHeight="1">
      <c r="A4" s="1538" t="s">
        <v>386</v>
      </c>
      <c r="B4" s="1538"/>
      <c r="C4" s="1538"/>
      <c r="D4" s="1538"/>
    </row>
    <row r="5" spans="1:6" ht="18" customHeight="1">
      <c r="A5" s="43"/>
    </row>
    <row r="6" spans="1:6" ht="18" customHeight="1">
      <c r="A6" s="33" t="str">
        <f>'Sch-1'!A6</f>
        <v>Bidder’s Name and Address (Lead Partner) :</v>
      </c>
      <c r="D6" s="68" t="s">
        <v>398</v>
      </c>
    </row>
    <row r="7" spans="1:6" ht="36" customHeight="1">
      <c r="A7" s="1547" t="str">
        <f>'Sch-1'!A7</f>
        <v/>
      </c>
      <c r="B7" s="1547"/>
      <c r="C7" s="1547"/>
      <c r="D7" s="69" t="str">
        <f>'Sch-1'!M7</f>
        <v>Contracts Services, 3rd Floor</v>
      </c>
    </row>
    <row r="8" spans="1:6" ht="18" customHeight="1">
      <c r="A8" s="45" t="s">
        <v>414</v>
      </c>
      <c r="B8" s="1537" t="str">
        <f>IF('Sch-1'!C8=0, "", 'Sch-1'!C8)</f>
        <v/>
      </c>
      <c r="C8" s="1537"/>
      <c r="D8" s="69" t="str">
        <f>'Sch-1'!M8</f>
        <v>Power Grid Corporation of India Ltd.,</v>
      </c>
    </row>
    <row r="9" spans="1:6" ht="18" customHeight="1">
      <c r="A9" s="45" t="s">
        <v>415</v>
      </c>
      <c r="B9" s="1537" t="str">
        <f>IF('Sch-1'!C9=0, "", 'Sch-1'!C9)</f>
        <v/>
      </c>
      <c r="C9" s="1537"/>
      <c r="D9" s="69" t="str">
        <f>'Sch-1'!M9</f>
        <v>"Saudamini", Plot No.-2</v>
      </c>
    </row>
    <row r="10" spans="1:6" ht="18" customHeight="1">
      <c r="A10" s="46"/>
      <c r="B10" s="1537" t="str">
        <f>IF('Sch-1'!C10=0, "", 'Sch-1'!C10)</f>
        <v/>
      </c>
      <c r="C10" s="1537"/>
      <c r="D10" s="69" t="str">
        <f>'Sch-1'!M10</f>
        <v xml:space="preserve">Sector-29, </v>
      </c>
    </row>
    <row r="11" spans="1:6" ht="18" customHeight="1">
      <c r="A11" s="46"/>
      <c r="B11" s="1537" t="str">
        <f>IF('Sch-1'!C11=0, "", 'Sch-1'!C11)</f>
        <v/>
      </c>
      <c r="C11" s="1537"/>
      <c r="D11" s="69" t="str">
        <f>'Sch-1'!M11</f>
        <v>Gurgaon (Haryana) - 122001</v>
      </c>
    </row>
    <row r="12" spans="1:6" ht="18" customHeight="1">
      <c r="A12" s="57"/>
      <c r="B12" s="57"/>
      <c r="C12" s="57"/>
      <c r="D12" s="70"/>
    </row>
    <row r="13" spans="1:6" ht="21.95" customHeight="1">
      <c r="A13" s="58" t="s">
        <v>380</v>
      </c>
      <c r="B13" s="1535" t="s">
        <v>370</v>
      </c>
      <c r="C13" s="1536"/>
      <c r="D13" s="59" t="s">
        <v>382</v>
      </c>
    </row>
    <row r="14" spans="1:6" ht="21.95" customHeight="1">
      <c r="A14" s="48" t="s">
        <v>383</v>
      </c>
      <c r="B14" s="1545" t="s">
        <v>417</v>
      </c>
      <c r="C14" s="1545"/>
      <c r="D14" s="77">
        <f>'Sch-1'!N240</f>
        <v>0</v>
      </c>
    </row>
    <row r="15" spans="1:6" ht="35.1" customHeight="1">
      <c r="A15" s="60"/>
      <c r="B15" s="1542" t="s">
        <v>387</v>
      </c>
      <c r="C15" s="1543"/>
      <c r="D15" s="50"/>
    </row>
    <row r="16" spans="1:6" ht="21.95" customHeight="1">
      <c r="A16" s="48" t="s">
        <v>384</v>
      </c>
      <c r="B16" s="1545" t="s">
        <v>418</v>
      </c>
      <c r="C16" s="1545"/>
      <c r="D16" s="77">
        <f>'Sch-2'!J236</f>
        <v>0</v>
      </c>
    </row>
    <row r="17" spans="1:6" ht="35.1" customHeight="1">
      <c r="A17" s="60"/>
      <c r="B17" s="1546" t="s">
        <v>532</v>
      </c>
      <c r="C17" s="1543"/>
      <c r="D17" s="50"/>
    </row>
    <row r="18" spans="1:6" ht="21.95" customHeight="1">
      <c r="A18" s="48" t="s">
        <v>385</v>
      </c>
      <c r="B18" s="1545" t="s">
        <v>419</v>
      </c>
      <c r="C18" s="1545"/>
      <c r="D18" s="77">
        <f>'Sch-3 '!P266</f>
        <v>0</v>
      </c>
    </row>
    <row r="19" spans="1:6" ht="30" customHeight="1">
      <c r="A19" s="60"/>
      <c r="B19" s="1542" t="s">
        <v>388</v>
      </c>
      <c r="C19" s="1543"/>
      <c r="D19" s="50"/>
    </row>
    <row r="20" spans="1:6" ht="21.95" customHeight="1">
      <c r="A20" s="48" t="s">
        <v>560</v>
      </c>
      <c r="B20" s="1545" t="s">
        <v>561</v>
      </c>
      <c r="C20" s="1545"/>
      <c r="D20" s="876">
        <f>'Sch-4'!P26</f>
        <v>0</v>
      </c>
    </row>
    <row r="21" spans="1:6" ht="30" customHeight="1">
      <c r="A21" s="60"/>
      <c r="B21" s="1542" t="s">
        <v>389</v>
      </c>
      <c r="C21" s="1543"/>
      <c r="D21" s="50"/>
    </row>
    <row r="22" spans="1:6" ht="21.95" hidden="1" customHeight="1">
      <c r="A22" s="48" t="s">
        <v>540</v>
      </c>
      <c r="B22" s="1545" t="s">
        <v>539</v>
      </c>
      <c r="C22" s="1545"/>
      <c r="D22" s="876">
        <f>'Sch-4b'!P30</f>
        <v>0</v>
      </c>
    </row>
    <row r="23" spans="1:6" ht="44.25" hidden="1" customHeight="1">
      <c r="A23" s="60"/>
      <c r="B23" s="1546" t="s">
        <v>533</v>
      </c>
      <c r="C23" s="1543"/>
      <c r="D23" s="50"/>
    </row>
    <row r="24" spans="1:6" ht="30" customHeight="1">
      <c r="A24" s="48">
        <v>5</v>
      </c>
      <c r="B24" s="1545" t="s">
        <v>434</v>
      </c>
      <c r="C24" s="1545"/>
      <c r="D24" s="77">
        <f>'Sch-5'!D18:E18</f>
        <v>0</v>
      </c>
    </row>
    <row r="25" spans="1:6" ht="51" customHeight="1">
      <c r="A25" s="60"/>
      <c r="B25" s="1542" t="s">
        <v>390</v>
      </c>
      <c r="C25" s="1543"/>
      <c r="D25" s="769"/>
    </row>
    <row r="26" spans="1:6" ht="21.95" customHeight="1">
      <c r="A26" s="48" t="s">
        <v>391</v>
      </c>
      <c r="B26" s="1545" t="s">
        <v>435</v>
      </c>
      <c r="C26" s="1545"/>
      <c r="D26" s="293">
        <f>'Sch-7'!M20</f>
        <v>0</v>
      </c>
    </row>
    <row r="27" spans="1:6" ht="35.1" customHeight="1">
      <c r="A27" s="60"/>
      <c r="B27" s="1542" t="s">
        <v>69</v>
      </c>
      <c r="C27" s="1543"/>
      <c r="D27" s="50"/>
    </row>
    <row r="28" spans="1:6" ht="28.5" customHeight="1">
      <c r="A28" s="1525"/>
      <c r="B28" s="1544" t="s">
        <v>392</v>
      </c>
      <c r="C28" s="1544"/>
      <c r="D28" s="78">
        <f>SUM(D14,D16,D18,D20,D24,D26)</f>
        <v>0</v>
      </c>
    </row>
    <row r="29" spans="1:6" ht="30" customHeight="1">
      <c r="A29" s="1525"/>
      <c r="B29" s="1544"/>
      <c r="C29" s="1544"/>
      <c r="D29" s="206"/>
    </row>
    <row r="30" spans="1:6" ht="18.75" customHeight="1">
      <c r="A30" s="85"/>
      <c r="B30" s="86"/>
      <c r="C30" s="86"/>
      <c r="D30" s="87"/>
    </row>
    <row r="31" spans="1:6" ht="27.95" customHeight="1">
      <c r="A31" s="85"/>
      <c r="B31" s="86"/>
      <c r="C31" s="110"/>
      <c r="D31" s="87"/>
    </row>
    <row r="32" spans="1:6" ht="27.95" customHeight="1">
      <c r="A32" s="108" t="s">
        <v>408</v>
      </c>
      <c r="B32" s="124" t="str">
        <f>IF('Sch-1'!B246=0,"", 'Sch-1'!B246)</f>
        <v>--</v>
      </c>
      <c r="C32" s="110" t="s">
        <v>410</v>
      </c>
      <c r="D32" s="120" t="str">
        <f>IF('Sch-1'!M246=0,"",'Sch-1'!M246)</f>
        <v/>
      </c>
      <c r="F32" s="111"/>
    </row>
    <row r="33" spans="1:6" ht="27.95" customHeight="1">
      <c r="A33" s="108" t="s">
        <v>409</v>
      </c>
      <c r="B33" s="124" t="str">
        <f>IF('Sch-1'!B247=0,"", 'Sch-1'!B247)</f>
        <v/>
      </c>
      <c r="C33" s="110" t="s">
        <v>411</v>
      </c>
      <c r="D33" s="120" t="str">
        <f>IF('Sch-1'!M247=0,"",'Sch-1'!M247)</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FDB5" sheet="1" objects="1" scenarios="1" formatColumns="0" formatRows="0" selectLockedCells="1"/>
  <customSheetViews>
    <customSheetView guid="{27E77C81-EC16-4D63-8CE6-4CFC97B77DCA}" scale="130" showPageBreaks="1" fitToPage="1" printArea="1" hiddenRows="1" view="pageBreakPreview">
      <selection activeCell="G9" sqref="G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B18:C18"/>
    <mergeCell ref="B16:C16"/>
    <mergeCell ref="A3:D3"/>
    <mergeCell ref="A4:D4"/>
    <mergeCell ref="B13:C13"/>
    <mergeCell ref="B8:C8"/>
    <mergeCell ref="B9:C9"/>
    <mergeCell ref="B11:C11"/>
    <mergeCell ref="B14:C14"/>
    <mergeCell ref="A7:C7"/>
    <mergeCell ref="B10:C10"/>
    <mergeCell ref="B15:C15"/>
    <mergeCell ref="B17:C17"/>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topLeftCell="A19" zoomScale="145" zoomScaleNormal="100" zoomScaleSheetLayoutView="145" workbookViewId="0">
      <selection activeCell="H7" sqref="H7"/>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CC-CS/912-NR1/SS-3934/3/G10 (SS30)</v>
      </c>
      <c r="B1" s="90"/>
      <c r="C1" s="92"/>
      <c r="D1" s="93" t="s">
        <v>67</v>
      </c>
    </row>
    <row r="2" spans="1:6" ht="18" customHeight="1">
      <c r="A2" s="72"/>
      <c r="B2" s="96"/>
      <c r="C2" s="98"/>
      <c r="D2" s="98"/>
    </row>
    <row r="3" spans="1:6" ht="37.5" customHeight="1">
      <c r="A3" s="1548" t="str">
        <f>Cover!$B$2</f>
        <v>AIS Substation Package-SS30 for Establishment of 765/400kV Fatehgarh-II PS (Jaisalmer) new S/S under Transmission Scheme for Solar Energy Zones in Rajasthan</v>
      </c>
      <c r="B3" s="1548"/>
      <c r="C3" s="1548"/>
      <c r="D3" s="1548"/>
      <c r="E3" s="56"/>
      <c r="F3" s="56"/>
    </row>
    <row r="4" spans="1:6" ht="21.95" customHeight="1">
      <c r="A4" s="1538" t="s">
        <v>386</v>
      </c>
      <c r="B4" s="1538"/>
      <c r="C4" s="1538"/>
      <c r="D4" s="1538"/>
    </row>
    <row r="5" spans="1:6" ht="18" customHeight="1">
      <c r="A5" s="43"/>
    </row>
    <row r="6" spans="1:6" ht="18" customHeight="1">
      <c r="A6" s="33" t="str">
        <f>'Sch-1'!A6</f>
        <v>Bidder’s Name and Address (Lead Partner) :</v>
      </c>
      <c r="D6" s="68" t="s">
        <v>398</v>
      </c>
    </row>
    <row r="7" spans="1:6" ht="36" customHeight="1">
      <c r="A7" s="1547" t="str">
        <f>'Sch-1'!A7</f>
        <v/>
      </c>
      <c r="B7" s="1547"/>
      <c r="C7" s="1547"/>
      <c r="D7" s="69" t="str">
        <f>'Sch-1'!M7</f>
        <v>Contracts Services, 3rd Floor</v>
      </c>
    </row>
    <row r="8" spans="1:6" ht="18" customHeight="1">
      <c r="A8" s="45" t="s">
        <v>414</v>
      </c>
      <c r="B8" s="1537" t="str">
        <f>IF('Sch-1'!C8=0, "", 'Sch-1'!C8)</f>
        <v/>
      </c>
      <c r="C8" s="1537"/>
      <c r="D8" s="69" t="str">
        <f>'Sch-1'!M8</f>
        <v>Power Grid Corporation of India Ltd.,</v>
      </c>
    </row>
    <row r="9" spans="1:6" ht="18" customHeight="1">
      <c r="A9" s="45" t="s">
        <v>415</v>
      </c>
      <c r="B9" s="1537" t="str">
        <f>IF('Sch-1'!C9=0, "", 'Sch-1'!C9)</f>
        <v/>
      </c>
      <c r="C9" s="1537"/>
      <c r="D9" s="69" t="str">
        <f>'Sch-1'!M9</f>
        <v>"Saudamini", Plot No.-2</v>
      </c>
    </row>
    <row r="10" spans="1:6" ht="18" customHeight="1">
      <c r="A10" s="46"/>
      <c r="B10" s="1537" t="str">
        <f>IF('Sch-1'!C10=0, "", 'Sch-1'!C10)</f>
        <v/>
      </c>
      <c r="C10" s="1537"/>
      <c r="D10" s="69" t="str">
        <f>'Sch-1'!M10</f>
        <v xml:space="preserve">Sector-29, </v>
      </c>
    </row>
    <row r="11" spans="1:6" ht="18" customHeight="1">
      <c r="A11" s="46"/>
      <c r="B11" s="1537" t="str">
        <f>IF('Sch-1'!C11=0, "", 'Sch-1'!C11)</f>
        <v/>
      </c>
      <c r="C11" s="1537"/>
      <c r="D11" s="69" t="str">
        <f>'Sch-1'!M11</f>
        <v>Gurgaon (Haryana) - 122001</v>
      </c>
    </row>
    <row r="12" spans="1:6" ht="18" customHeight="1">
      <c r="A12" s="57"/>
      <c r="B12" s="57"/>
      <c r="C12" s="57"/>
      <c r="D12" s="70"/>
    </row>
    <row r="13" spans="1:6" ht="21.95" customHeight="1">
      <c r="A13" s="58" t="s">
        <v>380</v>
      </c>
      <c r="B13" s="1535" t="s">
        <v>370</v>
      </c>
      <c r="C13" s="1536"/>
      <c r="D13" s="59" t="s">
        <v>382</v>
      </c>
    </row>
    <row r="14" spans="1:6" ht="21.95" customHeight="1">
      <c r="A14" s="48" t="s">
        <v>383</v>
      </c>
      <c r="B14" s="1545" t="s">
        <v>417</v>
      </c>
      <c r="C14" s="1545"/>
      <c r="D14" s="77">
        <f>'Sch-1'!N238*(1-Discount!K18)+(1-Discount!K23)*'Sch-1'!N239</f>
        <v>0</v>
      </c>
    </row>
    <row r="15" spans="1:6" ht="35.1" customHeight="1">
      <c r="A15" s="60"/>
      <c r="B15" s="1542" t="s">
        <v>387</v>
      </c>
      <c r="C15" s="1543"/>
      <c r="D15" s="50"/>
    </row>
    <row r="16" spans="1:6" ht="21.95" customHeight="1">
      <c r="A16" s="48" t="s">
        <v>384</v>
      </c>
      <c r="B16" s="1545" t="s">
        <v>418</v>
      </c>
      <c r="C16" s="1545"/>
      <c r="D16" s="77">
        <f>'Sch-6'!D16*(1-Discount!K19)</f>
        <v>0</v>
      </c>
    </row>
    <row r="17" spans="1:6" ht="35.1" customHeight="1">
      <c r="A17" s="60"/>
      <c r="B17" s="1546" t="s">
        <v>532</v>
      </c>
      <c r="C17" s="1543"/>
      <c r="D17" s="50"/>
    </row>
    <row r="18" spans="1:6" ht="21.95" customHeight="1">
      <c r="A18" s="48" t="s">
        <v>385</v>
      </c>
      <c r="B18" s="1545" t="s">
        <v>419</v>
      </c>
      <c r="C18" s="1545"/>
      <c r="D18" s="77">
        <f>'Sch-6'!D18*(1-Discount!K20)</f>
        <v>0</v>
      </c>
    </row>
    <row r="19" spans="1:6" ht="30" customHeight="1">
      <c r="A19" s="60"/>
      <c r="B19" s="1542" t="s">
        <v>388</v>
      </c>
      <c r="C19" s="1543"/>
      <c r="D19" s="50"/>
    </row>
    <row r="20" spans="1:6" ht="21.95" customHeight="1">
      <c r="A20" s="48" t="s">
        <v>560</v>
      </c>
      <c r="B20" s="1545" t="s">
        <v>561</v>
      </c>
      <c r="C20" s="1545"/>
      <c r="D20" s="293">
        <f>'Sch-6'!D20*(1-Discount!K21)</f>
        <v>0</v>
      </c>
    </row>
    <row r="21" spans="1:6" ht="30" customHeight="1">
      <c r="A21" s="60"/>
      <c r="B21" s="1542" t="s">
        <v>389</v>
      </c>
      <c r="C21" s="1543"/>
      <c r="D21" s="50"/>
    </row>
    <row r="22" spans="1:6" ht="21.95" hidden="1" customHeight="1">
      <c r="A22" s="48" t="s">
        <v>540</v>
      </c>
      <c r="B22" s="1545" t="s">
        <v>539</v>
      </c>
      <c r="C22" s="1545"/>
      <c r="D22" s="293">
        <f>'Sch-6'!D22*(1-Discount!K22)</f>
        <v>0</v>
      </c>
    </row>
    <row r="23" spans="1:6" ht="38.25" hidden="1" customHeight="1">
      <c r="A23" s="60"/>
      <c r="B23" s="1546" t="s">
        <v>533</v>
      </c>
      <c r="C23" s="1543"/>
      <c r="D23" s="50"/>
    </row>
    <row r="24" spans="1:6" ht="30" customHeight="1">
      <c r="A24" s="48">
        <v>5</v>
      </c>
      <c r="B24" s="1545" t="s">
        <v>434</v>
      </c>
      <c r="C24" s="1545"/>
      <c r="D24" s="77">
        <f>'Sch-5 Dis'!D18</f>
        <v>0</v>
      </c>
    </row>
    <row r="25" spans="1:6" ht="51" customHeight="1">
      <c r="A25" s="60"/>
      <c r="B25" s="1542" t="s">
        <v>390</v>
      </c>
      <c r="C25" s="1543"/>
      <c r="D25" s="292"/>
    </row>
    <row r="26" spans="1:6" ht="21.95" customHeight="1">
      <c r="A26" s="48" t="s">
        <v>391</v>
      </c>
      <c r="B26" s="1545" t="s">
        <v>435</v>
      </c>
      <c r="C26" s="1545"/>
      <c r="D26" s="293">
        <f>'Sch-6'!D26*(1-Discount!K23)</f>
        <v>0</v>
      </c>
    </row>
    <row r="27" spans="1:6" ht="35.1" customHeight="1">
      <c r="A27" s="60"/>
      <c r="B27" s="1542" t="s">
        <v>69</v>
      </c>
      <c r="C27" s="1543"/>
      <c r="D27" s="50"/>
    </row>
    <row r="28" spans="1:6" ht="28.5" customHeight="1">
      <c r="A28" s="1525"/>
      <c r="B28" s="1544" t="s">
        <v>392</v>
      </c>
      <c r="C28" s="1544"/>
      <c r="D28" s="78">
        <f>SUM(D14,D16,D18,D20,D24,D26)</f>
        <v>0</v>
      </c>
    </row>
    <row r="29" spans="1:6" ht="25.5" customHeight="1">
      <c r="A29" s="1525"/>
      <c r="B29" s="1544"/>
      <c r="C29" s="1544"/>
      <c r="D29" s="206"/>
    </row>
    <row r="30" spans="1:6" ht="18.75" customHeight="1">
      <c r="A30" s="85"/>
      <c r="B30" s="86"/>
      <c r="C30" s="86"/>
      <c r="D30" s="87"/>
    </row>
    <row r="31" spans="1:6" ht="27.95" customHeight="1">
      <c r="A31" s="85"/>
      <c r="B31" s="86"/>
      <c r="C31" s="110"/>
      <c r="D31" s="87"/>
    </row>
    <row r="32" spans="1:6" ht="27.95" customHeight="1">
      <c r="A32" s="108" t="s">
        <v>408</v>
      </c>
      <c r="B32" s="124" t="str">
        <f>IF('Sch-1'!B246=0,"", 'Sch-1'!B246)</f>
        <v>--</v>
      </c>
      <c r="C32" s="110" t="s">
        <v>410</v>
      </c>
      <c r="D32" s="120" t="str">
        <f>IF('Sch-1'!M246=0,"",'Sch-1'!M246)</f>
        <v/>
      </c>
      <c r="F32" s="111"/>
    </row>
    <row r="33" spans="1:6" ht="27.95" customHeight="1">
      <c r="A33" s="108" t="s">
        <v>409</v>
      </c>
      <c r="B33" s="124" t="str">
        <f>IF('Sch-1'!B247=0,"", 'Sch-1'!B247)</f>
        <v/>
      </c>
      <c r="C33" s="110" t="s">
        <v>411</v>
      </c>
      <c r="D33" s="120" t="str">
        <f>IF('Sch-1'!M247=0,"",'Sch-1'!M247)</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FDB5" sheet="1" objects="1" scenarios="1" formatColumns="0" formatRows="0" selectLockedCells="1"/>
  <customSheetViews>
    <customSheetView guid="{27E77C81-EC16-4D63-8CE6-4CFC97B77DCA}" scale="145" showPageBreaks="1" printArea="1" hiddenRows="1" view="pageBreakPreview" topLeftCell="A19">
      <selection activeCell="H7" sqref="H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8:C18"/>
    <mergeCell ref="B19:C19"/>
    <mergeCell ref="B14:C14"/>
    <mergeCell ref="B15:C15"/>
    <mergeCell ref="B16:C16"/>
    <mergeCell ref="B17:C17"/>
    <mergeCell ref="B13:C13"/>
    <mergeCell ref="B9:C9"/>
    <mergeCell ref="B10:C10"/>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0"/>
  <headerFooter alignWithMargins="0">
    <oddFooter>&amp;R&amp;"Book Antiqua,Bold"&amp;10Schedule-6/ Page &amp;P of &amp;N</oddFooter>
  </headerFooter>
  <drawing r:id="rId2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zoomScale="70" zoomScaleNormal="100" zoomScaleSheetLayoutView="70" workbookViewId="0">
      <selection activeCell="W25" sqref="W25"/>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CC-CS/912-NR1/SS-3934/3/G10 (SS30)</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67.5" customHeight="1">
      <c r="A3" s="1567" t="str">
        <f>Cover!$B$2</f>
        <v>AIS Substation Package-SS30 for Establishment of 765/400kV Fatehgarh-II PS (Jaisalmer) new S/S under Transmission Scheme for Solar Energy Zones in Rajasthan</v>
      </c>
      <c r="B3" s="1567"/>
      <c r="C3" s="1567"/>
      <c r="D3" s="1567"/>
      <c r="E3" s="1567"/>
      <c r="F3" s="1567"/>
      <c r="G3" s="1567"/>
      <c r="H3" s="1567"/>
      <c r="I3" s="1567"/>
      <c r="J3" s="1567"/>
      <c r="K3" s="1567"/>
      <c r="L3" s="1567"/>
      <c r="M3" s="1567"/>
      <c r="N3" s="1567"/>
      <c r="AG3" s="260" t="s">
        <v>344</v>
      </c>
      <c r="AI3" s="250">
        <f>IF(ISERROR(#REF!/('Sch-6'!D14+'Sch-6'!D16+'Sch-6'!D18)),0,#REF!/( 'Sch-6'!D14+'Sch-6'!D16+'Sch-6'!D18))</f>
        <v>0</v>
      </c>
    </row>
    <row r="4" spans="1:48" ht="21.95" customHeight="1">
      <c r="A4" s="1500" t="s">
        <v>24</v>
      </c>
      <c r="B4" s="1500"/>
      <c r="C4" s="1500"/>
      <c r="D4" s="1500"/>
      <c r="E4" s="1500"/>
      <c r="F4" s="1500"/>
      <c r="G4" s="1500"/>
      <c r="H4" s="1500"/>
      <c r="I4" s="1500"/>
      <c r="J4" s="1500"/>
      <c r="K4" s="1500"/>
      <c r="L4" s="1500"/>
      <c r="M4" s="1500"/>
      <c r="N4" s="1500"/>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5" customHeight="1">
      <c r="A6" s="33" t="str">
        <f>'Sch-1'!A6</f>
        <v>Bidder’s Name and Address (Lead Partner) :</v>
      </c>
      <c r="B6" s="33"/>
      <c r="C6" s="33"/>
      <c r="D6" s="33"/>
      <c r="E6" s="33"/>
      <c r="F6" s="33"/>
      <c r="G6" s="33"/>
      <c r="H6" s="33"/>
      <c r="I6" s="44"/>
      <c r="J6" s="44"/>
      <c r="K6" s="661" t="s">
        <v>398</v>
      </c>
      <c r="M6" s="44"/>
      <c r="N6" s="297"/>
      <c r="AG6" s="260" t="s">
        <v>353</v>
      </c>
      <c r="AI6" s="250" t="e">
        <f>#REF!</f>
        <v>#REF!</v>
      </c>
    </row>
    <row r="7" spans="1:48" ht="36" customHeight="1">
      <c r="A7" s="1554" t="str">
        <f>'Sch-1'!A7</f>
        <v/>
      </c>
      <c r="B7" s="1554"/>
      <c r="C7" s="1554"/>
      <c r="D7" s="1554"/>
      <c r="E7" s="1554"/>
      <c r="F7" s="1554"/>
      <c r="G7" s="1554"/>
      <c r="H7" s="1554"/>
      <c r="I7" s="1554"/>
      <c r="J7" s="1554"/>
      <c r="K7" s="99" t="str">
        <f>'Sch-1'!M7</f>
        <v>Contracts Services, 3rd Floor</v>
      </c>
      <c r="M7" s="573"/>
      <c r="N7" s="297"/>
      <c r="AG7" s="260" t="s">
        <v>348</v>
      </c>
      <c r="AI7" s="250" t="e">
        <f>SUM(AI3:AI6)</f>
        <v>#REF!</v>
      </c>
    </row>
    <row r="8" spans="1:48" ht="27.95" customHeight="1">
      <c r="A8" s="45" t="s">
        <v>414</v>
      </c>
      <c r="B8" s="45"/>
      <c r="C8" s="45"/>
      <c r="D8" s="45"/>
      <c r="E8" s="45"/>
      <c r="F8" s="45"/>
      <c r="G8" s="45"/>
      <c r="H8" s="45"/>
      <c r="I8" s="1537" t="str">
        <f>IF('Sch-1'!C8=0, "", 'Sch-1'!C8)</f>
        <v/>
      </c>
      <c r="J8" s="1537"/>
      <c r="K8" s="99" t="str">
        <f>'Sch-1'!M8</f>
        <v>Power Grid Corporation of India Ltd.,</v>
      </c>
      <c r="M8" s="571"/>
      <c r="N8" s="297"/>
    </row>
    <row r="9" spans="1:48" ht="27.95" customHeight="1">
      <c r="A9" s="45" t="s">
        <v>415</v>
      </c>
      <c r="B9" s="45"/>
      <c r="C9" s="45"/>
      <c r="D9" s="45"/>
      <c r="E9" s="45"/>
      <c r="F9" s="45"/>
      <c r="G9" s="45"/>
      <c r="H9" s="45"/>
      <c r="I9" s="1537" t="str">
        <f>IF('Sch-1'!C9=0, "", 'Sch-1'!C9)</f>
        <v/>
      </c>
      <c r="J9" s="1537"/>
      <c r="K9" s="99" t="str">
        <f>'Sch-1'!M9</f>
        <v>"Saudamini", Plot No.-2</v>
      </c>
      <c r="M9" s="571"/>
      <c r="N9" s="297"/>
    </row>
    <row r="10" spans="1:48" ht="27.95" customHeight="1">
      <c r="A10" s="467"/>
      <c r="B10" s="467"/>
      <c r="C10" s="467"/>
      <c r="D10" s="467"/>
      <c r="E10" s="467"/>
      <c r="F10" s="467"/>
      <c r="G10" s="467"/>
      <c r="H10" s="467"/>
      <c r="I10" s="1570" t="str">
        <f>IF('Sch-1'!C10=0, "", 'Sch-1'!C10)</f>
        <v/>
      </c>
      <c r="J10" s="1570"/>
      <c r="K10" s="99" t="str">
        <f>'Sch-1'!M10</f>
        <v xml:space="preserve">Sector-29, </v>
      </c>
      <c r="M10" s="468"/>
      <c r="N10" s="297"/>
      <c r="AG10" s="260" t="s">
        <v>278</v>
      </c>
      <c r="AI10" s="262">
        <f>'Sch-1'!AB10</f>
        <v>0</v>
      </c>
    </row>
    <row r="11" spans="1:48" ht="27.95" customHeight="1">
      <c r="A11" s="467"/>
      <c r="B11" s="467"/>
      <c r="C11" s="467"/>
      <c r="D11" s="467"/>
      <c r="E11" s="467"/>
      <c r="F11" s="467"/>
      <c r="G11" s="467"/>
      <c r="H11" s="467"/>
      <c r="I11" s="1570" t="str">
        <f>IF('Sch-1'!C11=0, "", 'Sch-1'!C11)</f>
        <v/>
      </c>
      <c r="J11" s="1570"/>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71" t="s">
        <v>475</v>
      </c>
      <c r="B13" s="1571"/>
      <c r="C13" s="1571"/>
      <c r="D13" s="1571"/>
      <c r="E13" s="1571"/>
      <c r="F13" s="1571"/>
      <c r="G13" s="1571"/>
      <c r="H13" s="1571"/>
      <c r="I13" s="1571"/>
      <c r="J13" s="1571"/>
      <c r="K13" s="1571"/>
      <c r="L13" s="1571"/>
      <c r="M13" s="1571"/>
      <c r="N13" s="768"/>
      <c r="O13" s="767"/>
      <c r="P13" s="767"/>
      <c r="Q13" s="767"/>
      <c r="R13" s="767"/>
      <c r="S13" s="767"/>
      <c r="T13" s="767"/>
      <c r="AJ13" s="254"/>
    </row>
    <row r="14" spans="1:48" ht="157.5">
      <c r="A14" s="991" t="s">
        <v>436</v>
      </c>
      <c r="B14" s="992" t="s">
        <v>517</v>
      </c>
      <c r="C14" s="992" t="s">
        <v>528</v>
      </c>
      <c r="D14" s="993" t="s">
        <v>529</v>
      </c>
      <c r="E14" s="969" t="s">
        <v>487</v>
      </c>
      <c r="F14" s="969" t="s">
        <v>516</v>
      </c>
      <c r="G14" s="969" t="s">
        <v>488</v>
      </c>
      <c r="H14" s="969" t="s">
        <v>515</v>
      </c>
      <c r="I14" s="994" t="s">
        <v>374</v>
      </c>
      <c r="J14" s="994" t="s">
        <v>355</v>
      </c>
      <c r="K14" s="994" t="s">
        <v>356</v>
      </c>
      <c r="L14" s="994" t="s">
        <v>64</v>
      </c>
      <c r="M14" s="995" t="s">
        <v>375</v>
      </c>
      <c r="N14" s="977" t="s">
        <v>513</v>
      </c>
      <c r="O14" s="767"/>
      <c r="P14" s="767"/>
      <c r="Q14" s="924" t="s">
        <v>548</v>
      </c>
      <c r="R14" s="924" t="s">
        <v>496</v>
      </c>
      <c r="S14" s="767"/>
      <c r="T14" s="767"/>
      <c r="AH14" s="1552" t="s">
        <v>279</v>
      </c>
      <c r="AI14" s="1552"/>
      <c r="AJ14" s="294" t="s">
        <v>287</v>
      </c>
      <c r="AK14" s="1552" t="s">
        <v>280</v>
      </c>
      <c r="AL14" s="1552"/>
    </row>
    <row r="15" spans="1:48" s="942" customFormat="1">
      <c r="A15" s="996">
        <v>1</v>
      </c>
      <c r="B15" s="996">
        <v>2</v>
      </c>
      <c r="C15" s="996">
        <v>3</v>
      </c>
      <c r="D15" s="996">
        <v>4</v>
      </c>
      <c r="E15" s="997">
        <v>5</v>
      </c>
      <c r="F15" s="997">
        <v>6</v>
      </c>
      <c r="G15" s="997">
        <v>7</v>
      </c>
      <c r="H15" s="997">
        <v>8</v>
      </c>
      <c r="I15" s="994">
        <v>9</v>
      </c>
      <c r="J15" s="994">
        <v>10</v>
      </c>
      <c r="K15" s="994">
        <v>11</v>
      </c>
      <c r="L15" s="994">
        <v>12</v>
      </c>
      <c r="M15" s="995" t="s">
        <v>530</v>
      </c>
      <c r="N15" s="984">
        <v>14</v>
      </c>
      <c r="O15" s="938"/>
      <c r="P15" s="938"/>
      <c r="Q15" s="813"/>
      <c r="R15" s="907"/>
      <c r="S15" s="938"/>
      <c r="T15" s="938"/>
      <c r="U15" s="939"/>
      <c r="V15" s="939"/>
      <c r="W15" s="939"/>
      <c r="X15" s="939"/>
      <c r="Y15" s="939"/>
      <c r="Z15" s="939"/>
      <c r="AA15" s="939"/>
      <c r="AB15" s="939"/>
      <c r="AC15" s="939"/>
      <c r="AD15" s="939"/>
      <c r="AE15" s="939"/>
      <c r="AF15" s="939"/>
      <c r="AG15" s="940"/>
      <c r="AH15" s="921"/>
      <c r="AI15" s="921"/>
      <c r="AJ15" s="294"/>
      <c r="AK15" s="921"/>
      <c r="AL15" s="921"/>
      <c r="AM15" s="939"/>
      <c r="AN15" s="939"/>
      <c r="AO15" s="939"/>
      <c r="AP15" s="939"/>
      <c r="AQ15" s="939"/>
      <c r="AR15" s="939"/>
      <c r="AS15" s="941"/>
      <c r="AT15" s="941"/>
      <c r="AU15" s="941"/>
      <c r="AV15" s="941"/>
    </row>
    <row r="16" spans="1:48" s="942" customFormat="1">
      <c r="A16" s="1007" t="s">
        <v>342</v>
      </c>
      <c r="B16" s="1563"/>
      <c r="C16" s="1564"/>
      <c r="D16" s="1564"/>
      <c r="E16" s="1564"/>
      <c r="F16" s="1564"/>
      <c r="G16" s="1564"/>
      <c r="H16" s="1564"/>
      <c r="I16" s="1564"/>
      <c r="J16" s="1564"/>
      <c r="K16" s="1564"/>
      <c r="L16" s="1564"/>
      <c r="M16" s="1564"/>
      <c r="N16" s="1565"/>
      <c r="O16" s="938"/>
      <c r="P16" s="938"/>
      <c r="Q16" s="813"/>
      <c r="R16" s="907"/>
      <c r="S16" s="938"/>
      <c r="T16" s="938"/>
      <c r="U16" s="939"/>
      <c r="V16" s="939"/>
      <c r="W16" s="939"/>
      <c r="X16" s="939"/>
      <c r="Y16" s="939"/>
      <c r="Z16" s="939"/>
      <c r="AA16" s="939"/>
      <c r="AB16" s="939"/>
      <c r="AC16" s="939"/>
      <c r="AD16" s="939"/>
      <c r="AE16" s="939"/>
      <c r="AF16" s="939"/>
      <c r="AG16" s="940"/>
      <c r="AH16" s="921"/>
      <c r="AI16" s="921"/>
      <c r="AJ16" s="294"/>
      <c r="AK16" s="921"/>
      <c r="AL16" s="921"/>
      <c r="AM16" s="939"/>
      <c r="AN16" s="939"/>
      <c r="AO16" s="939"/>
      <c r="AP16" s="939"/>
      <c r="AQ16" s="939"/>
      <c r="AR16" s="939"/>
      <c r="AS16" s="941"/>
      <c r="AT16" s="941"/>
      <c r="AU16" s="941"/>
      <c r="AV16" s="941"/>
    </row>
    <row r="17" spans="1:48" s="577" customFormat="1" hidden="1">
      <c r="A17" s="797">
        <v>1</v>
      </c>
      <c r="B17" s="962"/>
      <c r="C17" s="962"/>
      <c r="D17" s="962"/>
      <c r="E17" s="797"/>
      <c r="F17" s="906"/>
      <c r="G17" s="878"/>
      <c r="H17" s="908"/>
      <c r="I17" s="798"/>
      <c r="J17" s="669"/>
      <c r="K17" s="670"/>
      <c r="L17" s="666"/>
      <c r="M17" s="665" t="str">
        <f>IF(L17=0, "Included", IF(ISERROR(K17*L17), L17, K17*L17))</f>
        <v>Included</v>
      </c>
      <c r="N17" s="1000">
        <f>R17</f>
        <v>0</v>
      </c>
      <c r="O17" s="686"/>
      <c r="P17" s="686"/>
      <c r="Q17" s="813">
        <f>IF(M17="Included",0,M17)</f>
        <v>0</v>
      </c>
      <c r="R17" s="907">
        <f>IF(H17="", G17*Q17,H17*Q17)</f>
        <v>0</v>
      </c>
      <c r="S17" s="686"/>
      <c r="T17" s="686"/>
    </row>
    <row r="18" spans="1:48" s="577" customFormat="1" hidden="1">
      <c r="A18" s="797">
        <v>2</v>
      </c>
      <c r="B18" s="962"/>
      <c r="C18" s="962"/>
      <c r="D18" s="962"/>
      <c r="E18" s="797"/>
      <c r="F18" s="906"/>
      <c r="G18" s="878"/>
      <c r="H18" s="908"/>
      <c r="I18" s="798"/>
      <c r="J18" s="669"/>
      <c r="K18" s="670"/>
      <c r="L18" s="666"/>
      <c r="M18" s="665" t="str">
        <f>IF(L18=0, "Included", IF(ISERROR(K18*L18), L18, K18*L18))</f>
        <v>Included</v>
      </c>
      <c r="N18" s="1000">
        <f>R18</f>
        <v>0</v>
      </c>
      <c r="O18" s="686"/>
      <c r="P18" s="686"/>
      <c r="Q18" s="813">
        <f>IF(M18="Included",0,M18)</f>
        <v>0</v>
      </c>
      <c r="R18" s="907">
        <f>IF(H18="", G18*Q18,H18*Q18)</f>
        <v>0</v>
      </c>
      <c r="S18" s="686"/>
      <c r="T18" s="686"/>
    </row>
    <row r="19" spans="1:48" ht="45" customHeight="1">
      <c r="A19" s="467"/>
      <c r="B19" s="467"/>
      <c r="C19" s="467"/>
      <c r="D19" s="467"/>
      <c r="E19" s="467"/>
      <c r="F19" s="1566" t="s">
        <v>556</v>
      </c>
      <c r="G19" s="1566"/>
      <c r="H19" s="1566"/>
      <c r="I19" s="1566"/>
      <c r="J19" s="1566"/>
      <c r="K19" s="1566"/>
      <c r="L19" s="1566"/>
      <c r="M19" s="468"/>
      <c r="N19" s="766"/>
      <c r="O19" s="767"/>
      <c r="P19" s="767"/>
      <c r="Q19" s="767"/>
      <c r="R19" s="767"/>
      <c r="S19" s="767"/>
      <c r="T19" s="767"/>
      <c r="AG19" s="260"/>
      <c r="AI19" s="250"/>
    </row>
    <row r="20" spans="1:48" s="577" customFormat="1" ht="24.75" customHeight="1">
      <c r="A20" s="1557"/>
      <c r="B20" s="1558"/>
      <c r="C20" s="1558"/>
      <c r="D20" s="1558"/>
      <c r="E20" s="1558"/>
      <c r="F20" s="1558"/>
      <c r="G20" s="1558"/>
      <c r="H20" s="1559"/>
      <c r="I20" s="1001" t="s">
        <v>474</v>
      </c>
      <c r="J20" s="1001"/>
      <c r="K20" s="1001"/>
      <c r="L20" s="1001"/>
      <c r="M20" s="1002">
        <f>SUM(M17:M18)</f>
        <v>0</v>
      </c>
      <c r="N20" s="1003"/>
      <c r="O20" s="686"/>
      <c r="P20" s="686"/>
      <c r="Q20" s="686"/>
      <c r="R20" s="686"/>
      <c r="S20" s="686"/>
      <c r="T20" s="686"/>
    </row>
    <row r="21" spans="1:48" ht="36" customHeight="1">
      <c r="A21" s="1560"/>
      <c r="B21" s="1561"/>
      <c r="C21" s="1561"/>
      <c r="D21" s="1561"/>
      <c r="E21" s="1561"/>
      <c r="F21" s="1561"/>
      <c r="G21" s="1561"/>
      <c r="H21" s="1562"/>
      <c r="I21" s="1004" t="s">
        <v>513</v>
      </c>
      <c r="J21" s="1004"/>
      <c r="K21" s="1004"/>
      <c r="L21" s="1004"/>
      <c r="M21" s="1004"/>
      <c r="N21" s="1002">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55"/>
      <c r="K22" s="1555"/>
      <c r="L22" s="1555"/>
      <c r="M22" s="1555"/>
      <c r="AH22" s="295"/>
      <c r="AI22" s="264"/>
      <c r="AJ22" s="254"/>
      <c r="AM22" s="463"/>
      <c r="AN22" s="463"/>
      <c r="AO22" s="463"/>
      <c r="AP22" s="463"/>
      <c r="AQ22" s="463"/>
      <c r="AR22" s="463"/>
      <c r="AS22" s="463"/>
      <c r="AT22" s="463"/>
      <c r="AU22" s="463"/>
      <c r="AV22" s="463"/>
    </row>
    <row r="23" spans="1:48" ht="31.5" customHeight="1">
      <c r="A23" s="108" t="s">
        <v>408</v>
      </c>
      <c r="B23" s="124" t="str">
        <f>'Sch-1'!B246</f>
        <v>--</v>
      </c>
      <c r="C23" s="108"/>
      <c r="D23" s="108"/>
      <c r="F23" s="108"/>
      <c r="G23" s="108"/>
      <c r="H23" s="108"/>
      <c r="J23" s="1555" t="str">
        <f>"Printed Name   : " &amp; 'Sch-1'!M246</f>
        <v xml:space="preserve">Printed Name   : </v>
      </c>
      <c r="K23" s="1555"/>
      <c r="L23" s="1555"/>
      <c r="M23" s="1555"/>
      <c r="AJ23" s="254"/>
      <c r="AM23" s="463"/>
      <c r="AN23" s="463"/>
      <c r="AO23" s="463"/>
      <c r="AP23" s="463"/>
      <c r="AQ23" s="463"/>
      <c r="AR23" s="463"/>
      <c r="AS23" s="463"/>
      <c r="AT23" s="463"/>
      <c r="AU23" s="463"/>
      <c r="AV23" s="463"/>
    </row>
    <row r="24" spans="1:48" ht="27.75" customHeight="1">
      <c r="A24" s="108" t="s">
        <v>409</v>
      </c>
      <c r="B24" s="120" t="str">
        <f>'Sch-1'!B247</f>
        <v/>
      </c>
      <c r="C24" s="108"/>
      <c r="D24" s="108"/>
      <c r="F24" s="108"/>
      <c r="G24" s="108"/>
      <c r="H24" s="108"/>
      <c r="J24" s="1555" t="str">
        <f>"Designation      : " &amp; 'Sch-1'!M247</f>
        <v xml:space="preserve">Designation      : </v>
      </c>
      <c r="K24" s="1555"/>
      <c r="L24" s="1555"/>
      <c r="M24" s="1555"/>
      <c r="AJ24" s="254"/>
      <c r="AM24" s="463"/>
      <c r="AN24" s="463"/>
      <c r="AO24" s="463"/>
      <c r="AP24" s="463"/>
      <c r="AQ24" s="463"/>
      <c r="AR24" s="463"/>
      <c r="AS24" s="463"/>
      <c r="AT24" s="463"/>
      <c r="AU24" s="463"/>
      <c r="AV24" s="463"/>
    </row>
    <row r="25" spans="1:48" ht="36.75" customHeight="1">
      <c r="A25" s="121" t="s">
        <v>68</v>
      </c>
      <c r="B25" s="121"/>
      <c r="C25" s="121"/>
      <c r="D25" s="121"/>
      <c r="E25" s="1556" t="s">
        <v>377</v>
      </c>
      <c r="F25" s="1556"/>
      <c r="G25" s="1556"/>
      <c r="H25" s="1556"/>
      <c r="I25" s="1556"/>
      <c r="J25" s="1556"/>
      <c r="K25" s="1556"/>
      <c r="L25" s="1556"/>
      <c r="M25" s="1556"/>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CC-CS/912-NR1/SS-3934/3/G10 (SS30)</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68" t="str">
        <f>A3</f>
        <v>AIS Substation Package-SS30 for Establishment of 765/400kV Fatehgarh-II PS (Jaisalmer) new S/S under Transmission Scheme for Solar Energy Zones in Rajasthan</v>
      </c>
      <c r="B100" s="1568"/>
      <c r="C100" s="1568"/>
      <c r="D100" s="1568"/>
      <c r="E100" s="1568"/>
      <c r="F100" s="1568"/>
      <c r="G100" s="1568"/>
      <c r="H100" s="1568"/>
      <c r="I100" s="1568">
        <f>I3</f>
        <v>0</v>
      </c>
      <c r="J100" s="1568">
        <f>J3</f>
        <v>0</v>
      </c>
      <c r="K100" s="1568"/>
      <c r="L100" s="1568"/>
      <c r="M100" s="1568"/>
      <c r="N100" s="208"/>
    </row>
    <row r="101" spans="1:38" s="311" customFormat="1" hidden="1">
      <c r="A101" s="1569" t="str">
        <f>A4</f>
        <v>(SCHEDULE OF RATES AND PRICES )</v>
      </c>
      <c r="B101" s="1569"/>
      <c r="C101" s="1569"/>
      <c r="D101" s="1569"/>
      <c r="E101" s="1569"/>
      <c r="F101" s="1569"/>
      <c r="G101" s="1569"/>
      <c r="H101" s="1569"/>
      <c r="I101" s="1569">
        <f>I4</f>
        <v>0</v>
      </c>
      <c r="J101" s="1569">
        <f>J4</f>
        <v>0</v>
      </c>
      <c r="K101" s="1569"/>
      <c r="L101" s="1569"/>
      <c r="M101" s="1569"/>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54" t="str">
        <f>A7</f>
        <v/>
      </c>
      <c r="B104" s="1554"/>
      <c r="C104" s="1554"/>
      <c r="D104" s="1554"/>
      <c r="E104" s="1554"/>
      <c r="F104" s="1554"/>
      <c r="G104" s="1554"/>
      <c r="H104" s="1554"/>
      <c r="I104" s="1554">
        <f t="shared" ref="I104:J108" si="0">I7</f>
        <v>0</v>
      </c>
      <c r="J104" s="1554">
        <f t="shared" si="0"/>
        <v>0</v>
      </c>
      <c r="K104" s="573"/>
      <c r="L104" s="573"/>
      <c r="M104" s="573"/>
      <c r="N104" s="208"/>
    </row>
    <row r="105" spans="1:38" s="311" customFormat="1" hidden="1">
      <c r="A105" s="368" t="str">
        <f>A8</f>
        <v>Name     :</v>
      </c>
      <c r="B105" s="368"/>
      <c r="C105" s="368"/>
      <c r="D105" s="368"/>
      <c r="E105" s="368"/>
      <c r="F105" s="368"/>
      <c r="G105" s="368"/>
      <c r="H105" s="368"/>
      <c r="I105" s="1553" t="str">
        <f t="shared" si="0"/>
        <v/>
      </c>
      <c r="J105" s="1553">
        <f t="shared" si="0"/>
        <v>0</v>
      </c>
      <c r="K105" s="572"/>
      <c r="L105" s="572"/>
      <c r="M105" s="572"/>
      <c r="N105" s="208"/>
    </row>
    <row r="106" spans="1:38" s="311" customFormat="1" hidden="1">
      <c r="A106" s="368" t="str">
        <f>A9</f>
        <v>Address :</v>
      </c>
      <c r="B106" s="368"/>
      <c r="C106" s="368"/>
      <c r="D106" s="368"/>
      <c r="E106" s="368"/>
      <c r="F106" s="368"/>
      <c r="G106" s="368"/>
      <c r="H106" s="368"/>
      <c r="I106" s="1553" t="str">
        <f t="shared" si="0"/>
        <v/>
      </c>
      <c r="J106" s="1553">
        <f t="shared" si="0"/>
        <v>0</v>
      </c>
      <c r="K106" s="572"/>
      <c r="L106" s="572"/>
      <c r="M106" s="572"/>
      <c r="N106" s="208"/>
    </row>
    <row r="107" spans="1:38" s="311" customFormat="1" hidden="1">
      <c r="A107" s="369"/>
      <c r="B107" s="369"/>
      <c r="C107" s="369"/>
      <c r="D107" s="369"/>
      <c r="E107" s="369"/>
      <c r="F107" s="369"/>
      <c r="G107" s="369"/>
      <c r="H107" s="369"/>
      <c r="I107" s="1553" t="str">
        <f t="shared" si="0"/>
        <v/>
      </c>
      <c r="J107" s="1553">
        <f t="shared" si="0"/>
        <v>0</v>
      </c>
      <c r="K107" s="572"/>
      <c r="L107" s="572"/>
      <c r="M107" s="572"/>
      <c r="N107" s="208"/>
    </row>
    <row r="108" spans="1:38" s="311" customFormat="1" hidden="1">
      <c r="A108" s="369"/>
      <c r="B108" s="369"/>
      <c r="C108" s="369"/>
      <c r="D108" s="369"/>
      <c r="E108" s="369"/>
      <c r="F108" s="369"/>
      <c r="G108" s="369"/>
      <c r="H108" s="369"/>
      <c r="I108" s="1553" t="str">
        <f t="shared" si="0"/>
        <v/>
      </c>
      <c r="J108" s="1553">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49" t="e">
        <f>#REF!</f>
        <v>#REF!</v>
      </c>
      <c r="K110" s="1549"/>
      <c r="L110" s="1549"/>
      <c r="M110" s="1549"/>
      <c r="N110" s="208"/>
      <c r="AH110" s="1549"/>
      <c r="AI110" s="1549"/>
      <c r="AK110" s="1549"/>
      <c r="AL110" s="1549"/>
    </row>
    <row r="111" spans="1:38" s="311" customFormat="1" hidden="1">
      <c r="A111" s="366" t="e">
        <f>#REF!</f>
        <v>#REF!</v>
      </c>
      <c r="B111" s="366"/>
      <c r="C111" s="366"/>
      <c r="D111" s="366"/>
      <c r="E111" s="366"/>
      <c r="F111" s="366"/>
      <c r="G111" s="366"/>
      <c r="H111" s="366"/>
      <c r="I111" s="366" t="e">
        <f>#REF!</f>
        <v>#REF!</v>
      </c>
      <c r="J111" s="1550" t="e">
        <f>#REF!</f>
        <v>#REF!</v>
      </c>
      <c r="K111" s="1550"/>
      <c r="L111" s="1550"/>
      <c r="M111" s="1550"/>
      <c r="N111" s="208"/>
      <c r="AH111" s="1550"/>
      <c r="AI111" s="1550"/>
      <c r="AK111" s="1550"/>
      <c r="AL111" s="1550"/>
    </row>
    <row r="112" spans="1:38" s="311" customFormat="1" hidden="1">
      <c r="A112" s="373" t="e">
        <f>#REF!</f>
        <v>#REF!</v>
      </c>
      <c r="B112" s="373"/>
      <c r="C112" s="373"/>
      <c r="D112" s="373"/>
      <c r="E112" s="373"/>
      <c r="F112" s="373"/>
      <c r="G112" s="373"/>
      <c r="H112" s="373"/>
      <c r="I112" s="374" t="e">
        <f>#REF!</f>
        <v>#REF!</v>
      </c>
      <c r="J112" s="1550"/>
      <c r="K112" s="1550"/>
      <c r="L112" s="1550"/>
      <c r="M112" s="1550"/>
      <c r="N112" s="208"/>
      <c r="AH112" s="1550"/>
      <c r="AI112" s="1550"/>
      <c r="AK112" s="1550"/>
      <c r="AL112" s="1550"/>
    </row>
    <row r="113" spans="1:38" s="311" customFormat="1" hidden="1">
      <c r="A113" s="375" t="e">
        <f>#REF!</f>
        <v>#REF!</v>
      </c>
      <c r="B113" s="375"/>
      <c r="C113" s="375"/>
      <c r="D113" s="375"/>
      <c r="E113" s="375"/>
      <c r="F113" s="375"/>
      <c r="G113" s="375"/>
      <c r="H113" s="375"/>
      <c r="I113" s="376" t="e">
        <f>#REF!</f>
        <v>#REF!</v>
      </c>
      <c r="J113" s="1551" t="e">
        <f>#REF!</f>
        <v>#REF!</v>
      </c>
      <c r="K113" s="1551"/>
      <c r="L113" s="1551"/>
      <c r="M113" s="1551"/>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51" t="e">
        <f>#REF!</f>
        <v>#REF!</v>
      </c>
      <c r="K114" s="1551"/>
      <c r="L114" s="1551"/>
      <c r="M114" s="1551"/>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51" t="e">
        <f>#REF!</f>
        <v>#REF!</v>
      </c>
      <c r="K115" s="1551"/>
      <c r="L115" s="1551"/>
      <c r="M115" s="1551"/>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51"/>
      <c r="K116" s="1551"/>
      <c r="L116" s="1551"/>
      <c r="M116" s="1551"/>
      <c r="N116" s="208"/>
      <c r="AH116" s="1551"/>
      <c r="AI116" s="1551"/>
      <c r="AK116" s="1551"/>
      <c r="AL116" s="1551"/>
    </row>
    <row r="117" spans="1:38" s="311" customFormat="1" hidden="1">
      <c r="A117" s="381" t="e">
        <f>#REF!</f>
        <v>#REF!</v>
      </c>
      <c r="B117" s="381"/>
      <c r="C117" s="381"/>
      <c r="D117" s="381"/>
      <c r="E117" s="381"/>
      <c r="F117" s="381"/>
      <c r="G117" s="381"/>
      <c r="H117" s="381"/>
      <c r="I117" s="374" t="e">
        <f>#REF!</f>
        <v>#REF!</v>
      </c>
      <c r="J117" s="1551"/>
      <c r="K117" s="1551"/>
      <c r="L117" s="1551"/>
      <c r="M117" s="1551"/>
      <c r="N117" s="208"/>
      <c r="AH117" s="1551"/>
      <c r="AI117" s="1551"/>
      <c r="AK117" s="1551"/>
      <c r="AL117" s="1551"/>
    </row>
    <row r="118" spans="1:38" s="311" customFormat="1" hidden="1">
      <c r="A118" s="382" t="e">
        <f>#REF!</f>
        <v>#REF!</v>
      </c>
      <c r="B118" s="382"/>
      <c r="C118" s="382"/>
      <c r="D118" s="382"/>
      <c r="E118" s="382"/>
      <c r="F118" s="382"/>
      <c r="G118" s="382"/>
      <c r="H118" s="382"/>
      <c r="I118" s="374" t="e">
        <f>#REF!</f>
        <v>#REF!</v>
      </c>
      <c r="J118" s="1551"/>
      <c r="K118" s="1551"/>
      <c r="L118" s="1551"/>
      <c r="M118" s="1551"/>
      <c r="N118" s="208"/>
      <c r="AH118" s="1551"/>
      <c r="AI118" s="1551"/>
      <c r="AK118" s="1551"/>
      <c r="AL118" s="1551"/>
    </row>
    <row r="119" spans="1:38" s="311" customFormat="1" hidden="1">
      <c r="A119" s="375" t="e">
        <f>#REF!</f>
        <v>#REF!</v>
      </c>
      <c r="B119" s="375"/>
      <c r="C119" s="375"/>
      <c r="D119" s="375"/>
      <c r="E119" s="375"/>
      <c r="F119" s="375"/>
      <c r="G119" s="375"/>
      <c r="H119" s="375"/>
      <c r="I119" s="376" t="e">
        <f>#REF!</f>
        <v>#REF!</v>
      </c>
      <c r="J119" s="1551" t="e">
        <f>#REF!</f>
        <v>#REF!</v>
      </c>
      <c r="K119" s="1551"/>
      <c r="L119" s="1551"/>
      <c r="M119" s="1551"/>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51" t="e">
        <f>#REF!</f>
        <v>#REF!</v>
      </c>
      <c r="K120" s="1551"/>
      <c r="L120" s="1551"/>
      <c r="M120" s="1551"/>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51" t="e">
        <f>#REF!</f>
        <v>#REF!</v>
      </c>
      <c r="K121" s="1551"/>
      <c r="L121" s="1551"/>
      <c r="M121" s="1551"/>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51" t="e">
        <f>#REF!</f>
        <v>#REF!</v>
      </c>
      <c r="K122" s="1551"/>
      <c r="L122" s="1551"/>
      <c r="M122" s="1551"/>
      <c r="N122" s="378"/>
      <c r="AH122" s="379"/>
      <c r="AI122" s="379"/>
      <c r="AK122" s="377"/>
      <c r="AL122" s="379"/>
    </row>
    <row r="123" spans="1:38" s="311" customFormat="1" hidden="1">
      <c r="A123" s="375"/>
      <c r="B123" s="375"/>
      <c r="C123" s="375"/>
      <c r="D123" s="375"/>
      <c r="E123" s="375"/>
      <c r="F123" s="375"/>
      <c r="G123" s="375"/>
      <c r="H123" s="375"/>
      <c r="I123" s="374" t="e">
        <f>#REF!</f>
        <v>#REF!</v>
      </c>
      <c r="J123" s="1551" t="e">
        <f>#REF!</f>
        <v>#REF!</v>
      </c>
      <c r="K123" s="1551"/>
      <c r="L123" s="1551"/>
      <c r="M123" s="1551"/>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51"/>
      <c r="K124" s="1551"/>
      <c r="L124" s="1551"/>
      <c r="M124" s="1551"/>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51" t="e">
        <f>#REF!</f>
        <v>#REF!</v>
      </c>
      <c r="K125" s="1551"/>
      <c r="L125" s="1551"/>
      <c r="M125" s="1551"/>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51" t="e">
        <f>#REF!</f>
        <v>#REF!</v>
      </c>
      <c r="K126" s="1551"/>
      <c r="L126" s="1551"/>
      <c r="M126" s="1551"/>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51" t="e">
        <f>#REF!</f>
        <v>#REF!</v>
      </c>
      <c r="K127" s="1551"/>
      <c r="L127" s="1551"/>
      <c r="M127" s="1551"/>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51" t="e">
        <f>#REF!</f>
        <v>#REF!</v>
      </c>
      <c r="K128" s="1551"/>
      <c r="L128" s="1551"/>
      <c r="M128" s="1551"/>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51" t="e">
        <f>#REF!</f>
        <v>#REF!</v>
      </c>
      <c r="K129" s="1551"/>
      <c r="L129" s="1551"/>
      <c r="M129" s="1551"/>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51"/>
      <c r="K130" s="1551"/>
      <c r="L130" s="1551"/>
      <c r="M130" s="1551"/>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51" t="e">
        <f>#REF!</f>
        <v>#REF!</v>
      </c>
      <c r="K131" s="1551"/>
      <c r="L131" s="1551"/>
      <c r="M131" s="1551"/>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51" t="e">
        <f>#REF!</f>
        <v>#REF!</v>
      </c>
      <c r="K132" s="1551"/>
      <c r="L132" s="1551"/>
      <c r="M132" s="1551"/>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51" t="e">
        <f>#REF!</f>
        <v>#REF!</v>
      </c>
      <c r="K133" s="1551"/>
      <c r="L133" s="1551"/>
      <c r="M133" s="1551"/>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51" t="e">
        <f>#REF!</f>
        <v>#REF!</v>
      </c>
      <c r="K134" s="1551"/>
      <c r="L134" s="1551"/>
      <c r="M134" s="1551"/>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51"/>
      <c r="K135" s="1551"/>
      <c r="L135" s="1551"/>
      <c r="M135" s="1551"/>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51" t="e">
        <f>#REF!</f>
        <v>#REF!</v>
      </c>
      <c r="K136" s="1551"/>
      <c r="L136" s="1551"/>
      <c r="M136" s="1551"/>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51" t="e">
        <f>#REF!</f>
        <v>#REF!</v>
      </c>
      <c r="K137" s="1551"/>
      <c r="L137" s="1551"/>
      <c r="M137" s="1551"/>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51" t="e">
        <f>#REF!</f>
        <v>#REF!</v>
      </c>
      <c r="K138" s="1551"/>
      <c r="L138" s="1551"/>
      <c r="M138" s="1551"/>
      <c r="N138" s="378"/>
      <c r="AH138" s="379"/>
      <c r="AI138" s="379"/>
      <c r="AK138" s="377"/>
      <c r="AL138" s="379"/>
    </row>
    <row r="139" spans="1:38" s="311" customFormat="1" hidden="1">
      <c r="A139" s="375"/>
      <c r="B139" s="375"/>
      <c r="C139" s="375"/>
      <c r="D139" s="375"/>
      <c r="E139" s="375"/>
      <c r="F139" s="375"/>
      <c r="G139" s="375"/>
      <c r="H139" s="375"/>
      <c r="I139" s="374" t="e">
        <f>#REF!</f>
        <v>#REF!</v>
      </c>
      <c r="J139" s="1551" t="e">
        <f>#REF!</f>
        <v>#REF!</v>
      </c>
      <c r="K139" s="1551"/>
      <c r="L139" s="1551"/>
      <c r="M139" s="1551"/>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51"/>
      <c r="K140" s="1551"/>
      <c r="L140" s="1551"/>
      <c r="M140" s="1551"/>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51" t="e">
        <f>#REF!</f>
        <v>#REF!</v>
      </c>
      <c r="K141" s="1551"/>
      <c r="L141" s="1551"/>
      <c r="M141" s="1551"/>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51" t="e">
        <f>#REF!</f>
        <v>#REF!</v>
      </c>
      <c r="K142" s="1551"/>
      <c r="L142" s="1551"/>
      <c r="M142" s="1551"/>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51" t="e">
        <f>#REF!</f>
        <v>#REF!</v>
      </c>
      <c r="K143" s="1551"/>
      <c r="L143" s="1551"/>
      <c r="M143" s="1551"/>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51" t="e">
        <f>#REF!</f>
        <v>#REF!</v>
      </c>
      <c r="K144" s="1551"/>
      <c r="L144" s="1551"/>
      <c r="M144" s="1551"/>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51" t="e">
        <f>#REF!</f>
        <v>#REF!</v>
      </c>
      <c r="K145" s="1551"/>
      <c r="L145" s="1551"/>
      <c r="M145" s="1551"/>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51" t="e">
        <f>#REF!</f>
        <v>#REF!</v>
      </c>
      <c r="K146" s="1551"/>
      <c r="L146" s="1551"/>
      <c r="M146" s="1551"/>
      <c r="N146" s="378"/>
      <c r="AH146" s="379"/>
      <c r="AI146" s="379"/>
      <c r="AK146" s="379"/>
      <c r="AL146" s="379"/>
    </row>
    <row r="147" spans="1:38" s="311" customFormat="1" hidden="1">
      <c r="A147" s="384"/>
      <c r="B147" s="384"/>
      <c r="C147" s="384"/>
      <c r="D147" s="384"/>
      <c r="E147" s="384"/>
      <c r="F147" s="384"/>
      <c r="G147" s="384"/>
      <c r="H147" s="384"/>
      <c r="I147" s="374"/>
      <c r="J147" s="1551"/>
      <c r="K147" s="1551"/>
      <c r="L147" s="1551"/>
      <c r="M147" s="1551"/>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51"/>
      <c r="K148" s="1551"/>
      <c r="L148" s="1551"/>
      <c r="M148" s="1551"/>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51"/>
      <c r="K149" s="1551"/>
      <c r="L149" s="1551"/>
      <c r="M149" s="1551"/>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51" t="e">
        <f>#REF!</f>
        <v>#REF!</v>
      </c>
      <c r="K150" s="1551"/>
      <c r="L150" s="1551"/>
      <c r="M150" s="1551"/>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51" t="e">
        <f>#REF!</f>
        <v>#REF!</v>
      </c>
      <c r="K151" s="1551"/>
      <c r="L151" s="1551"/>
      <c r="M151" s="1551"/>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51" t="e">
        <f>#REF!</f>
        <v>#REF!</v>
      </c>
      <c r="K152" s="1551"/>
      <c r="L152" s="1551"/>
      <c r="M152" s="1551"/>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51" t="e">
        <f>#REF!</f>
        <v>#REF!</v>
      </c>
      <c r="K153" s="1551"/>
      <c r="L153" s="1551"/>
      <c r="M153" s="1551"/>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51" t="e">
        <f>#REF!</f>
        <v>#REF!</v>
      </c>
      <c r="K154" s="1551"/>
      <c r="L154" s="1551"/>
      <c r="M154" s="1551"/>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51"/>
      <c r="K155" s="1551"/>
      <c r="L155" s="1551"/>
      <c r="M155" s="1551"/>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51"/>
      <c r="K156" s="1551"/>
      <c r="L156" s="1551"/>
      <c r="M156" s="1551"/>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51" t="e">
        <f>#REF!</f>
        <v>#REF!</v>
      </c>
      <c r="K157" s="1551"/>
      <c r="L157" s="1551"/>
      <c r="M157" s="1551"/>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51" t="e">
        <f>#REF!</f>
        <v>#REF!</v>
      </c>
      <c r="K158" s="1551"/>
      <c r="L158" s="1551"/>
      <c r="M158" s="1551"/>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51" t="e">
        <f>#REF!</f>
        <v>#REF!</v>
      </c>
      <c r="K159" s="1551"/>
      <c r="L159" s="1551"/>
      <c r="M159" s="1551"/>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51" t="e">
        <f>#REF!</f>
        <v>#REF!</v>
      </c>
      <c r="K160" s="1551"/>
      <c r="L160" s="1551"/>
      <c r="M160" s="1551"/>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51" t="e">
        <f>#REF!</f>
        <v>#REF!</v>
      </c>
      <c r="K161" s="1551"/>
      <c r="L161" s="1551"/>
      <c r="M161" s="1551"/>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51" t="e">
        <f>#REF!</f>
        <v>#REF!</v>
      </c>
      <c r="K162" s="1551"/>
      <c r="L162" s="1551"/>
      <c r="M162" s="1551"/>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51"/>
      <c r="K163" s="1551"/>
      <c r="L163" s="1551"/>
      <c r="M163" s="1551"/>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51" t="e">
        <f>#REF!</f>
        <v>#REF!</v>
      </c>
      <c r="K164" s="1551"/>
      <c r="L164" s="1551"/>
      <c r="M164" s="1551"/>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51" t="e">
        <f>#REF!</f>
        <v>#REF!</v>
      </c>
      <c r="K165" s="1551"/>
      <c r="L165" s="1551"/>
      <c r="M165" s="1551"/>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51" t="e">
        <f>#REF!</f>
        <v>#REF!</v>
      </c>
      <c r="K166" s="1551"/>
      <c r="L166" s="1551"/>
      <c r="M166" s="1551"/>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51" t="e">
        <f>#REF!</f>
        <v>#REF!</v>
      </c>
      <c r="K167" s="1551"/>
      <c r="L167" s="1551"/>
      <c r="M167" s="1551"/>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51" t="e">
        <f>#REF!</f>
        <v>#REF!</v>
      </c>
      <c r="K168" s="1551"/>
      <c r="L168" s="1551"/>
      <c r="M168" s="1551"/>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51" t="e">
        <f>#REF!</f>
        <v>#REF!</v>
      </c>
      <c r="K169" s="1551"/>
      <c r="L169" s="1551"/>
      <c r="M169" s="1551"/>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51" t="e">
        <f>#REF!</f>
        <v>#REF!</v>
      </c>
      <c r="K170" s="1551"/>
      <c r="L170" s="1551"/>
      <c r="M170" s="1551"/>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51"/>
      <c r="K171" s="1551"/>
      <c r="L171" s="1551"/>
      <c r="M171" s="1551"/>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51" t="e">
        <f>#REF!</f>
        <v>#REF!</v>
      </c>
      <c r="K172" s="1551"/>
      <c r="L172" s="1551"/>
      <c r="M172" s="1551"/>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51" t="e">
        <f>#REF!</f>
        <v>#REF!</v>
      </c>
      <c r="K173" s="1551"/>
      <c r="L173" s="1551"/>
      <c r="M173" s="1551"/>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51" t="e">
        <f>#REF!</f>
        <v>#REF!</v>
      </c>
      <c r="K174" s="1551"/>
      <c r="L174" s="1551"/>
      <c r="M174" s="1551"/>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51" t="e">
        <f>#REF!</f>
        <v>#REF!</v>
      </c>
      <c r="K175" s="1551"/>
      <c r="L175" s="1551"/>
      <c r="M175" s="1551"/>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51" t="e">
        <f>#REF!</f>
        <v>#REF!</v>
      </c>
      <c r="K176" s="1551"/>
      <c r="L176" s="1551"/>
      <c r="M176" s="1551"/>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51" t="e">
        <f>#REF!</f>
        <v>#REF!</v>
      </c>
      <c r="K177" s="1551"/>
      <c r="L177" s="1551"/>
      <c r="M177" s="1551"/>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51" t="e">
        <f>#REF!</f>
        <v>#REF!</v>
      </c>
      <c r="K178" s="1551"/>
      <c r="L178" s="1551"/>
      <c r="M178" s="1551"/>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51" t="e">
        <f>#REF!</f>
        <v>#REF!</v>
      </c>
      <c r="K179" s="1551"/>
      <c r="L179" s="1551"/>
      <c r="M179" s="1551"/>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51" t="e">
        <f>#REF!</f>
        <v>#REF!</v>
      </c>
      <c r="K180" s="1551"/>
      <c r="L180" s="1551"/>
      <c r="M180" s="1551"/>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51" t="e">
        <f>#REF!</f>
        <v>#REF!</v>
      </c>
      <c r="K181" s="1551"/>
      <c r="L181" s="1551"/>
      <c r="M181" s="1551"/>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51"/>
      <c r="K182" s="1551"/>
      <c r="L182" s="1551"/>
      <c r="M182" s="1551"/>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51" t="e">
        <f>#REF!</f>
        <v>#REF!</v>
      </c>
      <c r="K183" s="1551"/>
      <c r="L183" s="1551"/>
      <c r="M183" s="1551"/>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51" t="e">
        <f>#REF!</f>
        <v>#REF!</v>
      </c>
      <c r="K184" s="1551"/>
      <c r="L184" s="1551"/>
      <c r="M184" s="1551"/>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51" t="e">
        <f>#REF!</f>
        <v>#REF!</v>
      </c>
      <c r="K185" s="1551"/>
      <c r="L185" s="1551"/>
      <c r="M185" s="1551"/>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51" t="e">
        <f>#REF!</f>
        <v>#REF!</v>
      </c>
      <c r="K186" s="1551"/>
      <c r="L186" s="1551"/>
      <c r="M186" s="1551"/>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51"/>
      <c r="K187" s="1551"/>
      <c r="L187" s="1551"/>
      <c r="M187" s="1551"/>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51" t="e">
        <f>#REF!</f>
        <v>#REF!</v>
      </c>
      <c r="K188" s="1551"/>
      <c r="L188" s="1551"/>
      <c r="M188" s="1551"/>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51" t="e">
        <f>#REF!</f>
        <v>#REF!</v>
      </c>
      <c r="K189" s="1551"/>
      <c r="L189" s="1551"/>
      <c r="M189" s="1551"/>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51" t="e">
        <f>#REF!</f>
        <v>#REF!</v>
      </c>
      <c r="K190" s="1551"/>
      <c r="L190" s="1551"/>
      <c r="M190" s="1551"/>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51" t="e">
        <f>#REF!</f>
        <v>#REF!</v>
      </c>
      <c r="K191" s="1551"/>
      <c r="L191" s="1551"/>
      <c r="M191" s="1551"/>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51"/>
      <c r="K192" s="1551"/>
      <c r="L192" s="1551"/>
      <c r="M192" s="1551"/>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51" t="e">
        <f>#REF!</f>
        <v>#REF!</v>
      </c>
      <c r="K193" s="1551"/>
      <c r="L193" s="1551"/>
      <c r="M193" s="1551"/>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51" t="e">
        <f>#REF!</f>
        <v>#REF!</v>
      </c>
      <c r="K194" s="1551"/>
      <c r="L194" s="1551"/>
      <c r="M194" s="1551"/>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51" t="e">
        <f>#REF!</f>
        <v>#REF!</v>
      </c>
      <c r="K195" s="1551"/>
      <c r="L195" s="1551"/>
      <c r="M195" s="1551"/>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51"/>
      <c r="K196" s="1551"/>
      <c r="L196" s="1551"/>
      <c r="M196" s="1551"/>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51" t="e">
        <f>#REF!</f>
        <v>#REF!</v>
      </c>
      <c r="K197" s="1551"/>
      <c r="L197" s="1551"/>
      <c r="M197" s="1551"/>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51" t="e">
        <f>#REF!</f>
        <v>#REF!</v>
      </c>
      <c r="K198" s="1551"/>
      <c r="L198" s="1551"/>
      <c r="M198" s="1551"/>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51" t="e">
        <f>#REF!</f>
        <v>#REF!</v>
      </c>
      <c r="K199" s="1551"/>
      <c r="L199" s="1551"/>
      <c r="M199" s="1551"/>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51" t="e">
        <f>#REF!</f>
        <v>#REF!</v>
      </c>
      <c r="K200" s="1551"/>
      <c r="L200" s="1551"/>
      <c r="M200" s="1551"/>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51" t="e">
        <f>#REF!</f>
        <v>#REF!</v>
      </c>
      <c r="K201" s="1551"/>
      <c r="L201" s="1551"/>
      <c r="M201" s="1551"/>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51" t="e">
        <f>#REF!</f>
        <v>#REF!</v>
      </c>
      <c r="K202" s="1551"/>
      <c r="L202" s="1551"/>
      <c r="M202" s="1551"/>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51" t="e">
        <f>#REF!</f>
        <v>#REF!</v>
      </c>
      <c r="K203" s="1551"/>
      <c r="L203" s="1551"/>
      <c r="M203" s="1551"/>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51"/>
      <c r="K204" s="1551"/>
      <c r="L204" s="1551"/>
      <c r="M204" s="1551"/>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51" t="e">
        <f>#REF!</f>
        <v>#REF!</v>
      </c>
      <c r="K205" s="1551"/>
      <c r="L205" s="1551"/>
      <c r="M205" s="1551"/>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51" t="e">
        <f>#REF!</f>
        <v>#REF!</v>
      </c>
      <c r="K206" s="1551"/>
      <c r="L206" s="1551"/>
      <c r="M206" s="1551"/>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51" t="e">
        <f>#REF!</f>
        <v>#REF!</v>
      </c>
      <c r="K207" s="1551"/>
      <c r="L207" s="1551"/>
      <c r="M207" s="1551"/>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51" t="e">
        <f>#REF!</f>
        <v>#REF!</v>
      </c>
      <c r="K208" s="1551"/>
      <c r="L208" s="1551"/>
      <c r="M208" s="1551"/>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51"/>
      <c r="K209" s="1551"/>
      <c r="L209" s="1551"/>
      <c r="M209" s="1551"/>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51" t="e">
        <f>#REF!</f>
        <v>#REF!</v>
      </c>
      <c r="K210" s="1551"/>
      <c r="L210" s="1551"/>
      <c r="M210" s="1551"/>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51" t="e">
        <f>#REF!</f>
        <v>#REF!</v>
      </c>
      <c r="K211" s="1551"/>
      <c r="L211" s="1551"/>
      <c r="M211" s="1551"/>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51" t="e">
        <f>#REF!</f>
        <v>#REF!</v>
      </c>
      <c r="K212" s="1551"/>
      <c r="L212" s="1551"/>
      <c r="M212" s="1551"/>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51" t="e">
        <f>#REF!</f>
        <v>#REF!</v>
      </c>
      <c r="K213" s="1551"/>
      <c r="L213" s="1551"/>
      <c r="M213" s="1551"/>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51" t="e">
        <f>#REF!</f>
        <v>#REF!</v>
      </c>
      <c r="K214" s="1551"/>
      <c r="L214" s="1551"/>
      <c r="M214" s="1551"/>
      <c r="N214" s="208"/>
      <c r="AH214" s="379"/>
      <c r="AI214" s="379"/>
      <c r="AK214" s="379"/>
      <c r="AL214" s="379"/>
    </row>
    <row r="215" spans="1:38" s="311" customFormat="1" hidden="1">
      <c r="A215" s="383"/>
      <c r="B215" s="383"/>
      <c r="C215" s="383"/>
      <c r="D215" s="383"/>
      <c r="E215" s="383"/>
      <c r="F215" s="383"/>
      <c r="G215" s="383"/>
      <c r="H215" s="383"/>
      <c r="I215" s="374" t="e">
        <f>#REF!</f>
        <v>#REF!</v>
      </c>
      <c r="J215" s="1551" t="e">
        <f>#REF!</f>
        <v>#REF!</v>
      </c>
      <c r="K215" s="1551"/>
      <c r="L215" s="1551"/>
      <c r="M215" s="1551"/>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51" t="e">
        <f>#REF!</f>
        <v>#REF!</v>
      </c>
      <c r="K216" s="1551"/>
      <c r="L216" s="1551"/>
      <c r="M216" s="1551"/>
      <c r="N216" s="208"/>
      <c r="AH216" s="379"/>
      <c r="AI216" s="379"/>
      <c r="AK216" s="379"/>
      <c r="AL216" s="379"/>
    </row>
    <row r="217" spans="1:38" s="254" customFormat="1">
      <c r="A217" s="265"/>
      <c r="B217" s="265"/>
      <c r="C217" s="265"/>
      <c r="D217" s="265"/>
      <c r="E217" s="265"/>
      <c r="F217" s="265"/>
      <c r="G217" s="265"/>
      <c r="H217" s="265"/>
      <c r="I217" s="266"/>
      <c r="J217" s="1552"/>
      <c r="K217" s="1552"/>
      <c r="L217" s="1552"/>
      <c r="M217" s="1552"/>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FDB5" sheet="1" objects="1" scenarios="1" formatColumns="0" formatRows="0" selectLockedCells="1"/>
  <customSheetViews>
    <customSheetView guid="{27E77C81-EC16-4D63-8CE6-4CFC97B77DCA}" scale="70" fitToPage="1" printArea="1" hiddenRows="1" hiddenColumns="1" view="pageBreakPreview">
      <selection activeCell="W25" sqref="W25"/>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J112:M112"/>
    <mergeCell ref="J113:M113"/>
    <mergeCell ref="J110:M110"/>
    <mergeCell ref="J111:M111"/>
    <mergeCell ref="J122:M122"/>
    <mergeCell ref="J123:M123"/>
    <mergeCell ref="J124:M124"/>
    <mergeCell ref="J125:M125"/>
    <mergeCell ref="J128:M128"/>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46:M146"/>
    <mergeCell ref="J147:M147"/>
    <mergeCell ref="J148:M148"/>
    <mergeCell ref="J149:M149"/>
    <mergeCell ref="J160:M160"/>
    <mergeCell ref="J161:M161"/>
    <mergeCell ref="J162:M162"/>
    <mergeCell ref="J152:M152"/>
    <mergeCell ref="J153:M153"/>
    <mergeCell ref="J163:M163"/>
    <mergeCell ref="J150:M150"/>
    <mergeCell ref="J151:M151"/>
    <mergeCell ref="J154:M154"/>
    <mergeCell ref="J155:M155"/>
    <mergeCell ref="J156:M156"/>
    <mergeCell ref="J157:M157"/>
    <mergeCell ref="J168:M168"/>
    <mergeCell ref="J169:M169"/>
    <mergeCell ref="J158:M158"/>
    <mergeCell ref="J159:M159"/>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3"/>
  <headerFooter alignWithMargins="0">
    <oddFooter>&amp;R&amp;"Book Antiqua,Bold"&amp;10Schedule-7/ Page &amp;P of &amp;N</oddFooter>
  </headerFooter>
  <colBreaks count="1" manualBreakCount="1">
    <brk id="13" max="1048575" man="1"/>
  </colBreaks>
  <drawing r:id="rId2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CC-CS/912-NR1/SS-3934/3/G10 (SS30)</v>
      </c>
      <c r="B1" s="90"/>
      <c r="C1" s="91"/>
      <c r="D1" s="91"/>
      <c r="E1" s="91"/>
      <c r="F1" s="91"/>
      <c r="G1" s="91"/>
    </row>
    <row r="2" spans="1:35" ht="18.600000000000001" customHeight="1">
      <c r="A2" s="464"/>
      <c r="B2" s="465"/>
      <c r="C2" s="466"/>
      <c r="D2" s="466"/>
      <c r="E2" s="466"/>
      <c r="F2" s="466"/>
      <c r="G2" s="466"/>
    </row>
    <row r="3" spans="1:35" ht="55.5" customHeight="1">
      <c r="A3" s="1568" t="str">
        <f>Cover!$B$2</f>
        <v>AIS Substation Package-SS30 for Establishment of 765/400kV Fatehgarh-II PS (Jaisalmer) new S/S under Transmission Scheme for Solar Energy Zones in Rajasthan</v>
      </c>
      <c r="B3" s="1568"/>
      <c r="C3" s="1568"/>
      <c r="D3" s="1568"/>
      <c r="E3" s="1568"/>
      <c r="F3" s="1568"/>
      <c r="G3" s="1568"/>
      <c r="AD3" s="260" t="s">
        <v>344</v>
      </c>
      <c r="AF3" s="250">
        <f>IF(ISERROR(#REF!/('Sch-6'!D14+'Sch-6'!D16+'Sch-6'!D18)),0,#REF!/( 'Sch-6'!D14+'Sch-6'!D16+'Sch-6'!D18))</f>
        <v>0</v>
      </c>
    </row>
    <row r="4" spans="1:35" ht="21.95" customHeight="1">
      <c r="A4" s="1500" t="s">
        <v>421</v>
      </c>
      <c r="B4" s="1500"/>
      <c r="C4" s="1500"/>
      <c r="D4" s="1500"/>
      <c r="E4" s="1500"/>
      <c r="F4" s="1500"/>
      <c r="G4" s="1500"/>
      <c r="AD4" s="260" t="s">
        <v>345</v>
      </c>
      <c r="AF4" s="250" t="e">
        <f>#REF!</f>
        <v>#REF!</v>
      </c>
    </row>
    <row r="5" spans="1:35" ht="18.600000000000001" customHeight="1">
      <c r="A5" s="76"/>
      <c r="B5" s="117"/>
      <c r="C5" s="117"/>
      <c r="D5" s="117"/>
      <c r="E5" s="117"/>
      <c r="F5" s="117"/>
      <c r="G5" s="117"/>
      <c r="AD5" s="260" t="s">
        <v>352</v>
      </c>
      <c r="AF5" s="250">
        <f>IF(ISERROR(#REF!/#REF!),0,#REF! /#REF!)</f>
        <v>0</v>
      </c>
    </row>
    <row r="6" spans="1:35" ht="27.95" customHeight="1">
      <c r="A6" s="33" t="str">
        <f>'Sch-1'!A6</f>
        <v>Bidder’s Name and Address (Lead Partner) :</v>
      </c>
      <c r="B6" s="44"/>
      <c r="C6" s="44"/>
      <c r="D6" s="44"/>
      <c r="E6" s="661" t="s">
        <v>398</v>
      </c>
      <c r="F6" s="44"/>
      <c r="G6" s="67"/>
      <c r="H6" s="297"/>
      <c r="AD6" s="260" t="s">
        <v>353</v>
      </c>
      <c r="AF6" s="250" t="e">
        <f>#REF!</f>
        <v>#REF!</v>
      </c>
    </row>
    <row r="7" spans="1:35" ht="36" customHeight="1">
      <c r="A7" s="1554" t="str">
        <f>'Sch-1'!A7</f>
        <v/>
      </c>
      <c r="B7" s="1554"/>
      <c r="C7" s="1554"/>
      <c r="D7" s="573"/>
      <c r="E7" s="662" t="str">
        <f>'Sch-1'!M7</f>
        <v>Contracts Services, 3rd Floor</v>
      </c>
      <c r="F7" s="573"/>
      <c r="G7" s="66"/>
      <c r="H7" s="297"/>
      <c r="AD7" s="260" t="s">
        <v>348</v>
      </c>
      <c r="AF7" s="250" t="e">
        <f>SUM(AF3:AF6)</f>
        <v>#REF!</v>
      </c>
    </row>
    <row r="8" spans="1:35" ht="27.95" customHeight="1">
      <c r="A8" s="45" t="s">
        <v>414</v>
      </c>
      <c r="B8" s="1537" t="str">
        <f>IF('Sch-1'!C8=0, "", 'Sch-1'!C8)</f>
        <v/>
      </c>
      <c r="C8" s="1537"/>
      <c r="D8" s="571"/>
      <c r="E8" s="662" t="str">
        <f>'Sch-1'!M8</f>
        <v>Power Grid Corporation of India Ltd.,</v>
      </c>
      <c r="F8" s="571"/>
      <c r="G8" s="66"/>
      <c r="H8" s="297"/>
    </row>
    <row r="9" spans="1:35" ht="27.95" customHeight="1">
      <c r="A9" s="45" t="s">
        <v>415</v>
      </c>
      <c r="B9" s="1537" t="str">
        <f>IF('Sch-1'!C9=0, "", 'Sch-1'!C9)</f>
        <v/>
      </c>
      <c r="C9" s="1537"/>
      <c r="D9" s="571"/>
      <c r="E9" s="662" t="str">
        <f>'Sch-1'!M9</f>
        <v>"Saudamini", Plot No.-2</v>
      </c>
      <c r="F9" s="571"/>
      <c r="G9" s="66"/>
      <c r="H9" s="297"/>
    </row>
    <row r="10" spans="1:35" ht="27.95" customHeight="1">
      <c r="A10" s="467"/>
      <c r="B10" s="1570" t="str">
        <f>IF('Sch-1'!C10=0, "", 'Sch-1'!C10)</f>
        <v/>
      </c>
      <c r="C10" s="1570"/>
      <c r="D10" s="468"/>
      <c r="E10" s="662" t="str">
        <f>'Sch-1'!M10</f>
        <v xml:space="preserve">Sector-29, </v>
      </c>
      <c r="F10" s="468"/>
      <c r="G10" s="393"/>
      <c r="H10" s="297"/>
      <c r="AD10" s="260" t="s">
        <v>278</v>
      </c>
      <c r="AF10" s="262">
        <f>'Sch-1'!AB10</f>
        <v>0</v>
      </c>
    </row>
    <row r="11" spans="1:35" ht="27.95" customHeight="1">
      <c r="A11" s="467"/>
      <c r="B11" s="1570" t="str">
        <f>IF('Sch-1'!C11=0, "", 'Sch-1'!C11)</f>
        <v/>
      </c>
      <c r="C11" s="1570"/>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71" t="s">
        <v>71</v>
      </c>
      <c r="B13" s="1571"/>
      <c r="C13" s="1571"/>
      <c r="D13" s="1571"/>
      <c r="E13" s="1571"/>
      <c r="F13" s="1571"/>
      <c r="G13" s="1574"/>
      <c r="AG13" s="254"/>
    </row>
    <row r="14" spans="1:35" ht="33.75" customHeight="1">
      <c r="A14" s="118" t="s">
        <v>436</v>
      </c>
      <c r="B14" s="645" t="s">
        <v>374</v>
      </c>
      <c r="C14" s="645" t="s">
        <v>355</v>
      </c>
      <c r="D14" s="645" t="s">
        <v>356</v>
      </c>
      <c r="E14" s="645" t="s">
        <v>64</v>
      </c>
      <c r="F14" s="119" t="s">
        <v>375</v>
      </c>
      <c r="G14" s="372"/>
      <c r="AE14" s="1552" t="s">
        <v>279</v>
      </c>
      <c r="AF14" s="1552"/>
      <c r="AG14" s="294" t="s">
        <v>287</v>
      </c>
      <c r="AH14" s="1552" t="s">
        <v>280</v>
      </c>
      <c r="AI14" s="1552"/>
    </row>
    <row r="15" spans="1:35" s="577" customFormat="1">
      <c r="A15" s="667" t="s">
        <v>342</v>
      </c>
      <c r="B15" s="663" t="e">
        <f>'Sch-7'!#REF!</f>
        <v>#REF!</v>
      </c>
      <c r="C15" s="663"/>
      <c r="D15" s="663"/>
      <c r="E15" s="664"/>
      <c r="F15" s="665"/>
    </row>
    <row r="16" spans="1:35" s="577" customFormat="1">
      <c r="A16" s="668" t="s">
        <v>461</v>
      </c>
      <c r="B16" s="663" t="e">
        <f>'Sch-7'!#REF!</f>
        <v>#REF!</v>
      </c>
      <c r="C16" s="663" t="e">
        <f>'Sch-7'!#REF!</f>
        <v>#REF!</v>
      </c>
      <c r="D16" s="663" t="e">
        <f>'Sch-7'!#REF!</f>
        <v>#REF!</v>
      </c>
      <c r="E16" s="664" t="e">
        <f>'Sch-7'!#REF!</f>
        <v>#REF!</v>
      </c>
      <c r="F16" s="665" t="e">
        <f>IF(E16=0, "Included", IF(ISERROR(D16*E16), E16, D16*E16))</f>
        <v>#REF!</v>
      </c>
    </row>
    <row r="17" spans="1:35" s="577" customFormat="1">
      <c r="A17" s="668" t="s">
        <v>462</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72"/>
      <c r="B22" s="1572"/>
      <c r="C22" s="1572"/>
      <c r="D22" s="1572"/>
      <c r="E22" s="1572"/>
      <c r="F22" s="1572"/>
      <c r="G22" s="1572"/>
      <c r="AD22" s="254" t="s">
        <v>287</v>
      </c>
      <c r="AE22" s="295" t="e">
        <f>IF(#REF!&gt;0,#REF!&amp; " Item(s) in Sch-3", "")</f>
        <v>#REF!</v>
      </c>
      <c r="AF22" s="264"/>
      <c r="AG22" s="254"/>
    </row>
    <row r="23" spans="1:35" ht="27.95" customHeight="1">
      <c r="A23" s="469"/>
      <c r="B23" s="469"/>
      <c r="C23" s="1555" t="s">
        <v>369</v>
      </c>
      <c r="D23" s="1555"/>
      <c r="E23" s="1555"/>
      <c r="F23" s="1555"/>
      <c r="G23" s="1555"/>
      <c r="AE23" s="295"/>
      <c r="AF23" s="264"/>
      <c r="AG23" s="254"/>
    </row>
    <row r="24" spans="1:35" ht="27.95" customHeight="1">
      <c r="A24" s="108" t="s">
        <v>408</v>
      </c>
      <c r="B24" s="124" t="str">
        <f>'Sch-1'!B246</f>
        <v>--</v>
      </c>
      <c r="C24" s="1555" t="str">
        <f>"Printed Name   : " &amp; 'Sch-1'!M246</f>
        <v xml:space="preserve">Printed Name   : </v>
      </c>
      <c r="D24" s="1555"/>
      <c r="E24" s="1555"/>
      <c r="F24" s="1555"/>
      <c r="G24" s="1555"/>
      <c r="AG24" s="254"/>
    </row>
    <row r="25" spans="1:35" ht="27.95" customHeight="1">
      <c r="A25" s="108" t="s">
        <v>409</v>
      </c>
      <c r="B25" s="120" t="str">
        <f>'Sch-1'!B247</f>
        <v/>
      </c>
      <c r="C25" s="1555" t="str">
        <f>"Designation      : " &amp; 'Sch-1'!M247</f>
        <v xml:space="preserve">Designation      : </v>
      </c>
      <c r="D25" s="1555"/>
      <c r="E25" s="1555"/>
      <c r="F25" s="1555"/>
      <c r="G25" s="1555"/>
      <c r="AG25" s="254"/>
    </row>
    <row r="26" spans="1:35" ht="27.95" customHeight="1">
      <c r="A26" s="466"/>
      <c r="B26" s="465"/>
      <c r="C26" s="1555" t="s">
        <v>312</v>
      </c>
      <c r="D26" s="1555"/>
      <c r="E26" s="1555"/>
      <c r="F26" s="1555"/>
      <c r="G26" s="1555"/>
      <c r="AG26" s="254"/>
    </row>
    <row r="27" spans="1:35" ht="27.95" customHeight="1">
      <c r="A27" s="466"/>
      <c r="B27" s="465"/>
      <c r="C27" s="353"/>
      <c r="D27" s="353"/>
      <c r="E27" s="353"/>
      <c r="F27" s="353"/>
      <c r="G27" s="353"/>
      <c r="AG27" s="254"/>
    </row>
    <row r="28" spans="1:35" ht="36.75" customHeight="1">
      <c r="A28" s="121" t="s">
        <v>68</v>
      </c>
      <c r="B28" s="1573" t="s">
        <v>377</v>
      </c>
      <c r="C28" s="1573"/>
      <c r="D28" s="1573"/>
      <c r="E28" s="1573"/>
      <c r="F28" s="1573"/>
      <c r="G28" s="1573"/>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CC-CS/912-NR1/SS-3934/3/G10 (SS30)</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68" t="str">
        <f t="shared" ref="A106:C107" si="0">A3</f>
        <v>AIS Substation Package-SS30 for Establishment of 765/400kV Fatehgarh-II PS (Jaisalmer) new S/S under Transmission Scheme for Solar Energy Zones in Rajasthan</v>
      </c>
      <c r="B106" s="1568">
        <f t="shared" si="0"/>
        <v>0</v>
      </c>
      <c r="C106" s="1568">
        <f t="shared" si="0"/>
        <v>0</v>
      </c>
      <c r="D106" s="1568"/>
      <c r="E106" s="1568"/>
      <c r="F106" s="1568"/>
      <c r="G106" s="1568">
        <f>G3</f>
        <v>0</v>
      </c>
      <c r="H106" s="208"/>
    </row>
    <row r="107" spans="1:12" s="311" customFormat="1" hidden="1">
      <c r="A107" s="1569" t="str">
        <f t="shared" si="0"/>
        <v>(SCHEDULE OF RATES AND PRICES : TYPE TEST CHARGES)</v>
      </c>
      <c r="B107" s="1569">
        <f t="shared" si="0"/>
        <v>0</v>
      </c>
      <c r="C107" s="1569">
        <f t="shared" si="0"/>
        <v>0</v>
      </c>
      <c r="D107" s="1569"/>
      <c r="E107" s="1569"/>
      <c r="F107" s="1569"/>
      <c r="G107" s="1569">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54" t="str">
        <f>A7</f>
        <v/>
      </c>
      <c r="B110" s="1554">
        <f t="shared" ref="B110:C114" si="2">B7</f>
        <v>0</v>
      </c>
      <c r="C110" s="1554">
        <f t="shared" si="2"/>
        <v>0</v>
      </c>
      <c r="D110" s="573"/>
      <c r="E110" s="573"/>
      <c r="F110" s="573"/>
      <c r="G110" s="354">
        <f t="shared" si="1"/>
        <v>0</v>
      </c>
      <c r="H110" s="208"/>
    </row>
    <row r="111" spans="1:12" s="311" customFormat="1" hidden="1">
      <c r="A111" s="368" t="str">
        <f>A8</f>
        <v>Name     :</v>
      </c>
      <c r="B111" s="1553" t="str">
        <f t="shared" si="2"/>
        <v/>
      </c>
      <c r="C111" s="1553">
        <f t="shared" si="2"/>
        <v>0</v>
      </c>
      <c r="D111" s="572"/>
      <c r="E111" s="572"/>
      <c r="F111" s="572"/>
      <c r="G111" s="354">
        <f t="shared" si="1"/>
        <v>0</v>
      </c>
      <c r="H111" s="208"/>
    </row>
    <row r="112" spans="1:12" s="311" customFormat="1" hidden="1">
      <c r="A112" s="368" t="str">
        <f>A9</f>
        <v>Address :</v>
      </c>
      <c r="B112" s="1553" t="str">
        <f t="shared" si="2"/>
        <v/>
      </c>
      <c r="C112" s="1553">
        <f t="shared" si="2"/>
        <v>0</v>
      </c>
      <c r="D112" s="572"/>
      <c r="E112" s="572"/>
      <c r="F112" s="572"/>
      <c r="G112" s="354">
        <f t="shared" si="1"/>
        <v>0</v>
      </c>
      <c r="H112" s="208"/>
    </row>
    <row r="113" spans="1:35" s="311" customFormat="1" hidden="1">
      <c r="A113" s="369"/>
      <c r="B113" s="1553" t="str">
        <f t="shared" si="2"/>
        <v/>
      </c>
      <c r="C113" s="1553">
        <f t="shared" si="2"/>
        <v>0</v>
      </c>
      <c r="D113" s="572"/>
      <c r="E113" s="572"/>
      <c r="F113" s="572"/>
      <c r="G113" s="354">
        <f t="shared" si="1"/>
        <v>0</v>
      </c>
      <c r="H113" s="208"/>
    </row>
    <row r="114" spans="1:35" s="311" customFormat="1" hidden="1">
      <c r="A114" s="369"/>
      <c r="B114" s="1553" t="str">
        <f t="shared" si="2"/>
        <v/>
      </c>
      <c r="C114" s="1553">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49">
        <f>G14</f>
        <v>0</v>
      </c>
      <c r="D116" s="1549"/>
      <c r="E116" s="1549"/>
      <c r="F116" s="1549"/>
      <c r="G116" s="1549"/>
      <c r="H116" s="208"/>
      <c r="AE116" s="1549"/>
      <c r="AF116" s="1549"/>
      <c r="AH116" s="1549"/>
      <c r="AI116" s="1549"/>
    </row>
    <row r="117" spans="1:35" s="311" customFormat="1" hidden="1">
      <c r="A117" s="366" t="e">
        <f>#REF!</f>
        <v>#REF!</v>
      </c>
      <c r="B117" s="366" t="e">
        <f>#REF!</f>
        <v>#REF!</v>
      </c>
      <c r="C117" s="1550" t="e">
        <f>#REF!</f>
        <v>#REF!</v>
      </c>
      <c r="D117" s="1550"/>
      <c r="E117" s="1550"/>
      <c r="F117" s="1550"/>
      <c r="G117" s="1550"/>
      <c r="H117" s="208"/>
      <c r="AE117" s="1550"/>
      <c r="AF117" s="1550"/>
      <c r="AH117" s="1550"/>
      <c r="AI117" s="1550"/>
    </row>
    <row r="118" spans="1:35" s="311" customFormat="1" hidden="1">
      <c r="A118" s="373" t="e">
        <f>#REF!</f>
        <v>#REF!</v>
      </c>
      <c r="B118" s="374" t="e">
        <f>#REF!</f>
        <v>#REF!</v>
      </c>
      <c r="C118" s="1550"/>
      <c r="D118" s="1550"/>
      <c r="E118" s="1550"/>
      <c r="F118" s="1550"/>
      <c r="G118" s="1550"/>
      <c r="H118" s="208"/>
      <c r="AE118" s="1550"/>
      <c r="AF118" s="1550"/>
      <c r="AH118" s="1550"/>
      <c r="AI118" s="1550"/>
    </row>
    <row r="119" spans="1:35" s="311" customFormat="1" hidden="1">
      <c r="A119" s="375" t="e">
        <f>#REF!</f>
        <v>#REF!</v>
      </c>
      <c r="B119" s="376" t="e">
        <f>#REF!</f>
        <v>#REF!</v>
      </c>
      <c r="C119" s="1551" t="e">
        <f>#REF!</f>
        <v>#REF!</v>
      </c>
      <c r="D119" s="1551"/>
      <c r="E119" s="1551"/>
      <c r="F119" s="1551"/>
      <c r="G119" s="1551"/>
      <c r="H119" s="378"/>
      <c r="AE119" s="377"/>
      <c r="AF119" s="377"/>
      <c r="AH119" s="377"/>
      <c r="AI119" s="377"/>
    </row>
    <row r="120" spans="1:35" s="311" customFormat="1" hidden="1">
      <c r="A120" s="375" t="e">
        <f>#REF!</f>
        <v>#REF!</v>
      </c>
      <c r="B120" s="376" t="e">
        <f>#REF!</f>
        <v>#REF!</v>
      </c>
      <c r="C120" s="1551" t="e">
        <f>#REF!</f>
        <v>#REF!</v>
      </c>
      <c r="D120" s="1551"/>
      <c r="E120" s="1551"/>
      <c r="F120" s="1551"/>
      <c r="G120" s="1551"/>
      <c r="H120" s="378"/>
      <c r="AE120" s="379"/>
      <c r="AF120" s="379"/>
      <c r="AH120" s="377"/>
      <c r="AI120" s="379"/>
    </row>
    <row r="121" spans="1:35" s="311" customFormat="1" ht="20.100000000000001" hidden="1" customHeight="1">
      <c r="A121" s="380"/>
      <c r="B121" s="374" t="e">
        <f>#REF!</f>
        <v>#REF!</v>
      </c>
      <c r="C121" s="1551" t="e">
        <f>#REF!</f>
        <v>#REF!</v>
      </c>
      <c r="D121" s="1551"/>
      <c r="E121" s="1551"/>
      <c r="F121" s="1551"/>
      <c r="G121" s="1551"/>
      <c r="H121" s="208"/>
      <c r="AE121" s="379"/>
      <c r="AF121" s="379"/>
      <c r="AH121" s="379"/>
      <c r="AI121" s="379"/>
    </row>
    <row r="122" spans="1:35" s="311" customFormat="1" hidden="1">
      <c r="A122" s="373" t="e">
        <f>#REF!</f>
        <v>#REF!</v>
      </c>
      <c r="B122" s="374" t="e">
        <f>#REF!</f>
        <v>#REF!</v>
      </c>
      <c r="C122" s="1551"/>
      <c r="D122" s="1551"/>
      <c r="E122" s="1551"/>
      <c r="F122" s="1551"/>
      <c r="G122" s="1551"/>
      <c r="H122" s="208"/>
      <c r="AE122" s="1551"/>
      <c r="AF122" s="1551"/>
      <c r="AH122" s="1551"/>
      <c r="AI122" s="1551"/>
    </row>
    <row r="123" spans="1:35" s="311" customFormat="1" hidden="1">
      <c r="A123" s="381" t="e">
        <f>#REF!</f>
        <v>#REF!</v>
      </c>
      <c r="B123" s="374" t="e">
        <f>#REF!</f>
        <v>#REF!</v>
      </c>
      <c r="C123" s="1551"/>
      <c r="D123" s="1551"/>
      <c r="E123" s="1551"/>
      <c r="F123" s="1551"/>
      <c r="G123" s="1551"/>
      <c r="H123" s="208"/>
      <c r="AE123" s="1551"/>
      <c r="AF123" s="1551"/>
      <c r="AH123" s="1551"/>
      <c r="AI123" s="1551"/>
    </row>
    <row r="124" spans="1:35" s="311" customFormat="1" hidden="1">
      <c r="A124" s="382" t="e">
        <f>#REF!</f>
        <v>#REF!</v>
      </c>
      <c r="B124" s="374" t="e">
        <f>#REF!</f>
        <v>#REF!</v>
      </c>
      <c r="C124" s="1551"/>
      <c r="D124" s="1551"/>
      <c r="E124" s="1551"/>
      <c r="F124" s="1551"/>
      <c r="G124" s="1551"/>
      <c r="H124" s="208"/>
      <c r="AE124" s="1551"/>
      <c r="AF124" s="1551"/>
      <c r="AH124" s="1551"/>
      <c r="AI124" s="1551"/>
    </row>
    <row r="125" spans="1:35" s="311" customFormat="1" hidden="1">
      <c r="A125" s="375" t="e">
        <f>#REF!</f>
        <v>#REF!</v>
      </c>
      <c r="B125" s="376" t="e">
        <f>#REF!</f>
        <v>#REF!</v>
      </c>
      <c r="C125" s="1551" t="e">
        <f>#REF!</f>
        <v>#REF!</v>
      </c>
      <c r="D125" s="1551"/>
      <c r="E125" s="1551"/>
      <c r="F125" s="1551"/>
      <c r="G125" s="1551"/>
      <c r="H125" s="378"/>
      <c r="AE125" s="379"/>
      <c r="AF125" s="379"/>
      <c r="AH125" s="377"/>
      <c r="AI125" s="379"/>
    </row>
    <row r="126" spans="1:35" s="311" customFormat="1" hidden="1">
      <c r="A126" s="375" t="e">
        <f>#REF!</f>
        <v>#REF!</v>
      </c>
      <c r="B126" s="376" t="e">
        <f>#REF!</f>
        <v>#REF!</v>
      </c>
      <c r="C126" s="1551" t="e">
        <f>#REF!</f>
        <v>#REF!</v>
      </c>
      <c r="D126" s="1551"/>
      <c r="E126" s="1551"/>
      <c r="F126" s="1551"/>
      <c r="G126" s="1551"/>
      <c r="H126" s="378"/>
      <c r="AE126" s="379"/>
      <c r="AF126" s="379"/>
      <c r="AH126" s="377"/>
      <c r="AI126" s="379"/>
    </row>
    <row r="127" spans="1:35" s="311" customFormat="1" hidden="1">
      <c r="A127" s="375" t="e">
        <f>#REF!</f>
        <v>#REF!</v>
      </c>
      <c r="B127" s="376" t="e">
        <f>#REF!</f>
        <v>#REF!</v>
      </c>
      <c r="C127" s="1551" t="e">
        <f>#REF!</f>
        <v>#REF!</v>
      </c>
      <c r="D127" s="1551"/>
      <c r="E127" s="1551"/>
      <c r="F127" s="1551"/>
      <c r="G127" s="1551"/>
      <c r="H127" s="378"/>
      <c r="AE127" s="379"/>
      <c r="AF127" s="379"/>
      <c r="AH127" s="377"/>
      <c r="AI127" s="379"/>
    </row>
    <row r="128" spans="1:35" s="311" customFormat="1" hidden="1">
      <c r="A128" s="375" t="e">
        <f>#REF!</f>
        <v>#REF!</v>
      </c>
      <c r="B128" s="376" t="e">
        <f>#REF!</f>
        <v>#REF!</v>
      </c>
      <c r="C128" s="1551" t="e">
        <f>#REF!</f>
        <v>#REF!</v>
      </c>
      <c r="D128" s="1551"/>
      <c r="E128" s="1551"/>
      <c r="F128" s="1551"/>
      <c r="G128" s="1551"/>
      <c r="H128" s="378"/>
      <c r="AE128" s="379"/>
      <c r="AF128" s="379"/>
      <c r="AH128" s="377"/>
      <c r="AI128" s="379"/>
    </row>
    <row r="129" spans="1:35" s="311" customFormat="1" hidden="1">
      <c r="A129" s="375"/>
      <c r="B129" s="374" t="e">
        <f>#REF!</f>
        <v>#REF!</v>
      </c>
      <c r="C129" s="1551" t="e">
        <f>#REF!</f>
        <v>#REF!</v>
      </c>
      <c r="D129" s="1551"/>
      <c r="E129" s="1551"/>
      <c r="F129" s="1551"/>
      <c r="G129" s="1551"/>
      <c r="H129" s="378"/>
      <c r="AE129" s="379"/>
      <c r="AF129" s="379"/>
      <c r="AH129" s="379"/>
      <c r="AI129" s="379"/>
    </row>
    <row r="130" spans="1:35" s="311" customFormat="1" ht="20.100000000000001" hidden="1" customHeight="1">
      <c r="A130" s="382" t="e">
        <f>#REF!</f>
        <v>#REF!</v>
      </c>
      <c r="B130" s="374" t="e">
        <f>#REF!</f>
        <v>#REF!</v>
      </c>
      <c r="C130" s="1551"/>
      <c r="D130" s="1551"/>
      <c r="E130" s="1551"/>
      <c r="F130" s="1551"/>
      <c r="G130" s="1551"/>
      <c r="H130" s="378"/>
      <c r="AE130" s="379"/>
      <c r="AF130" s="379"/>
      <c r="AH130" s="379"/>
      <c r="AI130" s="379"/>
    </row>
    <row r="131" spans="1:35" s="311" customFormat="1" hidden="1">
      <c r="A131" s="375" t="e">
        <f>#REF!</f>
        <v>#REF!</v>
      </c>
      <c r="B131" s="376" t="e">
        <f>#REF!</f>
        <v>#REF!</v>
      </c>
      <c r="C131" s="1551" t="e">
        <f>#REF!</f>
        <v>#REF!</v>
      </c>
      <c r="D131" s="1551"/>
      <c r="E131" s="1551"/>
      <c r="F131" s="1551"/>
      <c r="G131" s="1551"/>
      <c r="H131" s="378"/>
      <c r="AE131" s="379"/>
      <c r="AF131" s="379"/>
      <c r="AH131" s="377"/>
      <c r="AI131" s="379"/>
    </row>
    <row r="132" spans="1:35" s="311" customFormat="1" hidden="1">
      <c r="A132" s="375" t="e">
        <f>#REF!</f>
        <v>#REF!</v>
      </c>
      <c r="B132" s="376" t="e">
        <f>#REF!</f>
        <v>#REF!</v>
      </c>
      <c r="C132" s="1551" t="e">
        <f>#REF!</f>
        <v>#REF!</v>
      </c>
      <c r="D132" s="1551"/>
      <c r="E132" s="1551"/>
      <c r="F132" s="1551"/>
      <c r="G132" s="1551"/>
      <c r="H132" s="378"/>
      <c r="AE132" s="379"/>
      <c r="AF132" s="379"/>
      <c r="AH132" s="377"/>
      <c r="AI132" s="379"/>
    </row>
    <row r="133" spans="1:35" s="311" customFormat="1" ht="20.100000000000001" hidden="1" customHeight="1">
      <c r="A133" s="375" t="e">
        <f>#REF!</f>
        <v>#REF!</v>
      </c>
      <c r="B133" s="376" t="e">
        <f>#REF!</f>
        <v>#REF!</v>
      </c>
      <c r="C133" s="1551" t="e">
        <f>#REF!</f>
        <v>#REF!</v>
      </c>
      <c r="D133" s="1551"/>
      <c r="E133" s="1551"/>
      <c r="F133" s="1551"/>
      <c r="G133" s="1551"/>
      <c r="H133" s="378"/>
      <c r="AE133" s="379"/>
      <c r="AF133" s="379"/>
      <c r="AH133" s="377"/>
      <c r="AI133" s="379"/>
    </row>
    <row r="134" spans="1:35" s="311" customFormat="1" hidden="1">
      <c r="A134" s="375" t="e">
        <f>#REF!</f>
        <v>#REF!</v>
      </c>
      <c r="B134" s="376" t="e">
        <f>#REF!</f>
        <v>#REF!</v>
      </c>
      <c r="C134" s="1551" t="e">
        <f>#REF!</f>
        <v>#REF!</v>
      </c>
      <c r="D134" s="1551"/>
      <c r="E134" s="1551"/>
      <c r="F134" s="1551"/>
      <c r="G134" s="1551"/>
      <c r="H134" s="378"/>
      <c r="AE134" s="379"/>
      <c r="AF134" s="379"/>
      <c r="AH134" s="377"/>
      <c r="AI134" s="379"/>
    </row>
    <row r="135" spans="1:35" s="312" customFormat="1" ht="20.100000000000001" hidden="1" customHeight="1">
      <c r="A135" s="383"/>
      <c r="B135" s="374" t="e">
        <f>#REF!</f>
        <v>#REF!</v>
      </c>
      <c r="C135" s="1551" t="e">
        <f>#REF!</f>
        <v>#REF!</v>
      </c>
      <c r="D135" s="1551"/>
      <c r="E135" s="1551"/>
      <c r="F135" s="1551"/>
      <c r="G135" s="1551"/>
      <c r="H135" s="378"/>
      <c r="AE135" s="379"/>
      <c r="AF135" s="379"/>
      <c r="AH135" s="379"/>
      <c r="AI135" s="379"/>
    </row>
    <row r="136" spans="1:35" s="311" customFormat="1" ht="24" hidden="1" customHeight="1">
      <c r="A136" s="382" t="e">
        <f>#REF!</f>
        <v>#REF!</v>
      </c>
      <c r="B136" s="374" t="e">
        <f>#REF!</f>
        <v>#REF!</v>
      </c>
      <c r="C136" s="1551"/>
      <c r="D136" s="1551"/>
      <c r="E136" s="1551"/>
      <c r="F136" s="1551"/>
      <c r="G136" s="1551"/>
      <c r="H136" s="378"/>
      <c r="AE136" s="379"/>
      <c r="AF136" s="379"/>
      <c r="AH136" s="379"/>
      <c r="AI136" s="379"/>
    </row>
    <row r="137" spans="1:35" s="311" customFormat="1" hidden="1">
      <c r="A137" s="375" t="e">
        <f>#REF!</f>
        <v>#REF!</v>
      </c>
      <c r="B137" s="376" t="e">
        <f>#REF!</f>
        <v>#REF!</v>
      </c>
      <c r="C137" s="1551" t="e">
        <f>#REF!</f>
        <v>#REF!</v>
      </c>
      <c r="D137" s="1551"/>
      <c r="E137" s="1551"/>
      <c r="F137" s="1551"/>
      <c r="G137" s="1551"/>
      <c r="H137" s="378"/>
      <c r="AE137" s="379"/>
      <c r="AF137" s="379"/>
      <c r="AH137" s="377"/>
      <c r="AI137" s="379"/>
    </row>
    <row r="138" spans="1:35" s="311" customFormat="1" hidden="1">
      <c r="A138" s="375" t="e">
        <f>#REF!</f>
        <v>#REF!</v>
      </c>
      <c r="B138" s="376" t="e">
        <f>#REF!</f>
        <v>#REF!</v>
      </c>
      <c r="C138" s="1551" t="e">
        <f>#REF!</f>
        <v>#REF!</v>
      </c>
      <c r="D138" s="1551"/>
      <c r="E138" s="1551"/>
      <c r="F138" s="1551"/>
      <c r="G138" s="1551"/>
      <c r="H138" s="378"/>
      <c r="AE138" s="379"/>
      <c r="AF138" s="379"/>
      <c r="AH138" s="377"/>
      <c r="AI138" s="379"/>
    </row>
    <row r="139" spans="1:35" s="311" customFormat="1" ht="33" hidden="1" customHeight="1">
      <c r="A139" s="375" t="e">
        <f>#REF!</f>
        <v>#REF!</v>
      </c>
      <c r="B139" s="376" t="e">
        <f>#REF!</f>
        <v>#REF!</v>
      </c>
      <c r="C139" s="1551" t="e">
        <f>#REF!</f>
        <v>#REF!</v>
      </c>
      <c r="D139" s="1551"/>
      <c r="E139" s="1551"/>
      <c r="F139" s="1551"/>
      <c r="G139" s="1551"/>
      <c r="H139" s="378"/>
      <c r="AE139" s="379"/>
      <c r="AF139" s="379"/>
      <c r="AH139" s="377"/>
      <c r="AI139" s="379"/>
    </row>
    <row r="140" spans="1:35" s="312" customFormat="1" ht="20.100000000000001" hidden="1" customHeight="1">
      <c r="A140" s="375"/>
      <c r="B140" s="374" t="e">
        <f>#REF!</f>
        <v>#REF!</v>
      </c>
      <c r="C140" s="1551" t="e">
        <f>#REF!</f>
        <v>#REF!</v>
      </c>
      <c r="D140" s="1551"/>
      <c r="E140" s="1551"/>
      <c r="F140" s="1551"/>
      <c r="G140" s="1551"/>
      <c r="H140" s="378"/>
      <c r="AE140" s="379"/>
      <c r="AF140" s="379"/>
      <c r="AH140" s="379"/>
      <c r="AI140" s="379"/>
    </row>
    <row r="141" spans="1:35" s="311" customFormat="1" ht="20.100000000000001" hidden="1" customHeight="1">
      <c r="A141" s="382" t="e">
        <f>#REF!</f>
        <v>#REF!</v>
      </c>
      <c r="B141" s="374" t="e">
        <f>#REF!</f>
        <v>#REF!</v>
      </c>
      <c r="C141" s="1551"/>
      <c r="D141" s="1551"/>
      <c r="E141" s="1551"/>
      <c r="F141" s="1551"/>
      <c r="G141" s="1551"/>
      <c r="H141" s="378"/>
      <c r="AE141" s="379"/>
      <c r="AF141" s="379"/>
      <c r="AH141" s="379"/>
      <c r="AI141" s="379"/>
    </row>
    <row r="142" spans="1:35" s="311" customFormat="1" hidden="1">
      <c r="A142" s="375" t="e">
        <f>#REF!</f>
        <v>#REF!</v>
      </c>
      <c r="B142" s="376" t="e">
        <f>#REF!</f>
        <v>#REF!</v>
      </c>
      <c r="C142" s="1551" t="e">
        <f>#REF!</f>
        <v>#REF!</v>
      </c>
      <c r="D142" s="1551"/>
      <c r="E142" s="1551"/>
      <c r="F142" s="1551"/>
      <c r="G142" s="1551"/>
      <c r="H142" s="378"/>
      <c r="AE142" s="379"/>
      <c r="AF142" s="379"/>
      <c r="AH142" s="377"/>
      <c r="AI142" s="379"/>
    </row>
    <row r="143" spans="1:35" s="311" customFormat="1" hidden="1">
      <c r="A143" s="375" t="e">
        <f>#REF!</f>
        <v>#REF!</v>
      </c>
      <c r="B143" s="376" t="e">
        <f>#REF!</f>
        <v>#REF!</v>
      </c>
      <c r="C143" s="1551" t="e">
        <f>#REF!</f>
        <v>#REF!</v>
      </c>
      <c r="D143" s="1551"/>
      <c r="E143" s="1551"/>
      <c r="F143" s="1551"/>
      <c r="G143" s="1551"/>
      <c r="H143" s="378"/>
      <c r="AE143" s="379"/>
      <c r="AF143" s="379"/>
      <c r="AH143" s="377"/>
      <c r="AI143" s="379"/>
    </row>
    <row r="144" spans="1:35" s="311" customFormat="1" hidden="1">
      <c r="A144" s="375" t="e">
        <f>#REF!</f>
        <v>#REF!</v>
      </c>
      <c r="B144" s="376" t="e">
        <f>#REF!</f>
        <v>#REF!</v>
      </c>
      <c r="C144" s="1551" t="e">
        <f>#REF!</f>
        <v>#REF!</v>
      </c>
      <c r="D144" s="1551"/>
      <c r="E144" s="1551"/>
      <c r="F144" s="1551"/>
      <c r="G144" s="1551"/>
      <c r="H144" s="378"/>
      <c r="AE144" s="379"/>
      <c r="AF144" s="379"/>
      <c r="AH144" s="377"/>
      <c r="AI144" s="379"/>
    </row>
    <row r="145" spans="1:35" s="311" customFormat="1" hidden="1">
      <c r="A145" s="375"/>
      <c r="B145" s="374" t="e">
        <f>#REF!</f>
        <v>#REF!</v>
      </c>
      <c r="C145" s="1551" t="e">
        <f>#REF!</f>
        <v>#REF!</v>
      </c>
      <c r="D145" s="1551"/>
      <c r="E145" s="1551"/>
      <c r="F145" s="1551"/>
      <c r="G145" s="1551"/>
      <c r="H145" s="378"/>
      <c r="AE145" s="379"/>
      <c r="AF145" s="379"/>
      <c r="AH145" s="379"/>
      <c r="AI145" s="379"/>
    </row>
    <row r="146" spans="1:35" s="311" customFormat="1" ht="20.100000000000001" hidden="1" customHeight="1">
      <c r="A146" s="382" t="e">
        <f>#REF!</f>
        <v>#REF!</v>
      </c>
      <c r="B146" s="374" t="e">
        <f>#REF!</f>
        <v>#REF!</v>
      </c>
      <c r="C146" s="1551"/>
      <c r="D146" s="1551"/>
      <c r="E146" s="1551"/>
      <c r="F146" s="1551"/>
      <c r="G146" s="1551"/>
      <c r="H146" s="378"/>
      <c r="AE146" s="379"/>
      <c r="AF146" s="379"/>
      <c r="AH146" s="379"/>
      <c r="AI146" s="379"/>
    </row>
    <row r="147" spans="1:35" s="311" customFormat="1" hidden="1">
      <c r="A147" s="375" t="e">
        <f>#REF!</f>
        <v>#REF!</v>
      </c>
      <c r="B147" s="376" t="e">
        <f>#REF!</f>
        <v>#REF!</v>
      </c>
      <c r="C147" s="1551" t="e">
        <f>#REF!</f>
        <v>#REF!</v>
      </c>
      <c r="D147" s="1551"/>
      <c r="E147" s="1551"/>
      <c r="F147" s="1551"/>
      <c r="G147" s="1551"/>
      <c r="H147" s="378"/>
      <c r="AE147" s="379"/>
      <c r="AF147" s="379"/>
      <c r="AH147" s="377"/>
      <c r="AI147" s="379"/>
    </row>
    <row r="148" spans="1:35" s="311" customFormat="1" hidden="1">
      <c r="A148" s="375" t="e">
        <f>#REF!</f>
        <v>#REF!</v>
      </c>
      <c r="B148" s="376" t="e">
        <f>#REF!</f>
        <v>#REF!</v>
      </c>
      <c r="C148" s="1551" t="e">
        <f>#REF!</f>
        <v>#REF!</v>
      </c>
      <c r="D148" s="1551"/>
      <c r="E148" s="1551"/>
      <c r="F148" s="1551"/>
      <c r="G148" s="1551"/>
      <c r="H148" s="378"/>
      <c r="AE148" s="379"/>
      <c r="AF148" s="379"/>
      <c r="AH148" s="377"/>
      <c r="AI148" s="379"/>
    </row>
    <row r="149" spans="1:35" s="311" customFormat="1" hidden="1">
      <c r="A149" s="375" t="e">
        <f>#REF!</f>
        <v>#REF!</v>
      </c>
      <c r="B149" s="376" t="e">
        <f>#REF!</f>
        <v>#REF!</v>
      </c>
      <c r="C149" s="1551" t="e">
        <f>#REF!</f>
        <v>#REF!</v>
      </c>
      <c r="D149" s="1551"/>
      <c r="E149" s="1551"/>
      <c r="F149" s="1551"/>
      <c r="G149" s="1551"/>
      <c r="H149" s="378"/>
      <c r="AE149" s="379"/>
      <c r="AF149" s="379"/>
      <c r="AH149" s="377"/>
      <c r="AI149" s="379"/>
    </row>
    <row r="150" spans="1:35" s="311" customFormat="1" hidden="1">
      <c r="A150" s="375" t="e">
        <f>#REF!</f>
        <v>#REF!</v>
      </c>
      <c r="B150" s="376" t="e">
        <f>#REF!</f>
        <v>#REF!</v>
      </c>
      <c r="C150" s="1551" t="e">
        <f>#REF!</f>
        <v>#REF!</v>
      </c>
      <c r="D150" s="1551"/>
      <c r="E150" s="1551"/>
      <c r="F150" s="1551"/>
      <c r="G150" s="1551"/>
      <c r="H150" s="378"/>
      <c r="AE150" s="379"/>
      <c r="AF150" s="379"/>
      <c r="AH150" s="377"/>
      <c r="AI150" s="379"/>
    </row>
    <row r="151" spans="1:35" s="312" customFormat="1" ht="20.100000000000001" hidden="1" customHeight="1">
      <c r="A151" s="375"/>
      <c r="B151" s="374" t="e">
        <f>#REF!</f>
        <v>#REF!</v>
      </c>
      <c r="C151" s="1551" t="e">
        <f>#REF!</f>
        <v>#REF!</v>
      </c>
      <c r="D151" s="1551"/>
      <c r="E151" s="1551"/>
      <c r="F151" s="1551"/>
      <c r="G151" s="1551"/>
      <c r="H151" s="378"/>
      <c r="AE151" s="379"/>
      <c r="AF151" s="379"/>
      <c r="AH151" s="379"/>
      <c r="AI151" s="379"/>
    </row>
    <row r="152" spans="1:35" s="311" customFormat="1" ht="20.100000000000001" hidden="1" customHeight="1">
      <c r="A152" s="384"/>
      <c r="B152" s="374" t="e">
        <f>#REF!</f>
        <v>#REF!</v>
      </c>
      <c r="C152" s="1551" t="e">
        <f>#REF!</f>
        <v>#REF!</v>
      </c>
      <c r="D152" s="1551"/>
      <c r="E152" s="1551"/>
      <c r="F152" s="1551"/>
      <c r="G152" s="1551"/>
      <c r="H152" s="378"/>
      <c r="AE152" s="379"/>
      <c r="AF152" s="379"/>
      <c r="AH152" s="379"/>
      <c r="AI152" s="379"/>
    </row>
    <row r="153" spans="1:35" s="311" customFormat="1" hidden="1">
      <c r="A153" s="384"/>
      <c r="B153" s="374"/>
      <c r="C153" s="1551"/>
      <c r="D153" s="1551"/>
      <c r="E153" s="1551"/>
      <c r="F153" s="1551"/>
      <c r="G153" s="1551"/>
      <c r="H153" s="378"/>
      <c r="AE153" s="379"/>
      <c r="AF153" s="379"/>
      <c r="AH153" s="379"/>
      <c r="AI153" s="379"/>
    </row>
    <row r="154" spans="1:35" s="311" customFormat="1" ht="20.100000000000001" hidden="1" customHeight="1">
      <c r="A154" s="381" t="e">
        <f>#REF!</f>
        <v>#REF!</v>
      </c>
      <c r="B154" s="374" t="e">
        <f>#REF!</f>
        <v>#REF!</v>
      </c>
      <c r="C154" s="1551"/>
      <c r="D154" s="1551"/>
      <c r="E154" s="1551"/>
      <c r="F154" s="1551"/>
      <c r="G154" s="1551"/>
      <c r="H154" s="378"/>
      <c r="AE154" s="379"/>
      <c r="AF154" s="379"/>
      <c r="AH154" s="379"/>
      <c r="AI154" s="379"/>
    </row>
    <row r="155" spans="1:35" s="311" customFormat="1" ht="30" hidden="1" customHeight="1">
      <c r="A155" s="382" t="e">
        <f>#REF!</f>
        <v>#REF!</v>
      </c>
      <c r="B155" s="374" t="e">
        <f>#REF!</f>
        <v>#REF!</v>
      </c>
      <c r="C155" s="1551"/>
      <c r="D155" s="1551"/>
      <c r="E155" s="1551"/>
      <c r="F155" s="1551"/>
      <c r="G155" s="1551"/>
      <c r="H155" s="378"/>
      <c r="AE155" s="379"/>
      <c r="AF155" s="379"/>
      <c r="AH155" s="379"/>
      <c r="AI155" s="379"/>
    </row>
    <row r="156" spans="1:35" s="311" customFormat="1" hidden="1">
      <c r="A156" s="375" t="e">
        <f>#REF!</f>
        <v>#REF!</v>
      </c>
      <c r="B156" s="376" t="e">
        <f>#REF!</f>
        <v>#REF!</v>
      </c>
      <c r="C156" s="1551" t="e">
        <f>#REF!</f>
        <v>#REF!</v>
      </c>
      <c r="D156" s="1551"/>
      <c r="E156" s="1551"/>
      <c r="F156" s="1551"/>
      <c r="G156" s="1551"/>
      <c r="H156" s="378"/>
      <c r="AE156" s="379"/>
      <c r="AF156" s="379"/>
      <c r="AH156" s="377"/>
      <c r="AI156" s="379"/>
    </row>
    <row r="157" spans="1:35" s="311" customFormat="1" hidden="1">
      <c r="A157" s="375" t="e">
        <f>#REF!</f>
        <v>#REF!</v>
      </c>
      <c r="B157" s="376" t="e">
        <f>#REF!</f>
        <v>#REF!</v>
      </c>
      <c r="C157" s="1551" t="e">
        <f>#REF!</f>
        <v>#REF!</v>
      </c>
      <c r="D157" s="1551"/>
      <c r="E157" s="1551"/>
      <c r="F157" s="1551"/>
      <c r="G157" s="1551"/>
      <c r="H157" s="378"/>
      <c r="AE157" s="379"/>
      <c r="AF157" s="379"/>
      <c r="AH157" s="377"/>
      <c r="AI157" s="379"/>
    </row>
    <row r="158" spans="1:35" s="311" customFormat="1" hidden="1">
      <c r="A158" s="375" t="e">
        <f>#REF!</f>
        <v>#REF!</v>
      </c>
      <c r="B158" s="376" t="e">
        <f>#REF!</f>
        <v>#REF!</v>
      </c>
      <c r="C158" s="1551" t="e">
        <f>#REF!</f>
        <v>#REF!</v>
      </c>
      <c r="D158" s="1551"/>
      <c r="E158" s="1551"/>
      <c r="F158" s="1551"/>
      <c r="G158" s="1551"/>
      <c r="H158" s="378"/>
      <c r="AE158" s="379"/>
      <c r="AF158" s="379"/>
      <c r="AH158" s="377"/>
      <c r="AI158" s="379"/>
    </row>
    <row r="159" spans="1:35" s="311" customFormat="1" ht="20.100000000000001" hidden="1" customHeight="1">
      <c r="A159" s="385"/>
      <c r="B159" s="374" t="e">
        <f>#REF!</f>
        <v>#REF!</v>
      </c>
      <c r="C159" s="1551" t="e">
        <f>#REF!</f>
        <v>#REF!</v>
      </c>
      <c r="D159" s="1551"/>
      <c r="E159" s="1551"/>
      <c r="F159" s="1551"/>
      <c r="G159" s="1551"/>
      <c r="H159" s="378"/>
      <c r="AE159" s="379"/>
      <c r="AF159" s="379"/>
      <c r="AH159" s="379"/>
      <c r="AI159" s="379"/>
    </row>
    <row r="160" spans="1:35" s="311" customFormat="1" ht="20.100000000000001" hidden="1" customHeight="1">
      <c r="A160" s="384"/>
      <c r="B160" s="374" t="e">
        <f>#REF!</f>
        <v>#REF!</v>
      </c>
      <c r="C160" s="1551" t="e">
        <f>#REF!</f>
        <v>#REF!</v>
      </c>
      <c r="D160" s="1551"/>
      <c r="E160" s="1551"/>
      <c r="F160" s="1551"/>
      <c r="G160" s="1551"/>
      <c r="H160" s="378"/>
      <c r="AE160" s="379"/>
      <c r="AF160" s="379"/>
      <c r="AH160" s="379"/>
      <c r="AI160" s="379"/>
    </row>
    <row r="161" spans="1:35" s="311" customFormat="1" ht="20.100000000000001" hidden="1" customHeight="1">
      <c r="A161" s="373" t="e">
        <f>#REF!</f>
        <v>#REF!</v>
      </c>
      <c r="B161" s="374" t="e">
        <f>#REF!</f>
        <v>#REF!</v>
      </c>
      <c r="C161" s="1551"/>
      <c r="D161" s="1551"/>
      <c r="E161" s="1551"/>
      <c r="F161" s="1551"/>
      <c r="G161" s="1551"/>
      <c r="H161" s="378"/>
      <c r="AE161" s="379"/>
      <c r="AF161" s="379"/>
      <c r="AH161" s="379"/>
      <c r="AI161" s="379"/>
    </row>
    <row r="162" spans="1:35" s="311" customFormat="1" ht="30" hidden="1" customHeight="1">
      <c r="A162" s="381" t="e">
        <f>#REF!</f>
        <v>#REF!</v>
      </c>
      <c r="B162" s="374" t="e">
        <f>#REF!</f>
        <v>#REF!</v>
      </c>
      <c r="C162" s="1551"/>
      <c r="D162" s="1551"/>
      <c r="E162" s="1551"/>
      <c r="F162" s="1551"/>
      <c r="G162" s="1551"/>
      <c r="H162" s="378"/>
      <c r="AE162" s="379"/>
      <c r="AF162" s="379"/>
      <c r="AH162" s="379"/>
      <c r="AI162" s="379"/>
    </row>
    <row r="163" spans="1:35" s="311" customFormat="1" ht="20.100000000000001" hidden="1" customHeight="1">
      <c r="A163" s="375" t="e">
        <f>#REF!</f>
        <v>#REF!</v>
      </c>
      <c r="B163" s="376" t="e">
        <f>#REF!</f>
        <v>#REF!</v>
      </c>
      <c r="C163" s="1551" t="e">
        <f>#REF!</f>
        <v>#REF!</v>
      </c>
      <c r="D163" s="1551"/>
      <c r="E163" s="1551"/>
      <c r="F163" s="1551"/>
      <c r="G163" s="1551"/>
      <c r="H163" s="378"/>
      <c r="AE163" s="379"/>
      <c r="AF163" s="379"/>
      <c r="AH163" s="377"/>
      <c r="AI163" s="379"/>
    </row>
    <row r="164" spans="1:35" s="311" customFormat="1" ht="20.100000000000001" hidden="1" customHeight="1">
      <c r="A164" s="375" t="e">
        <f>#REF!</f>
        <v>#REF!</v>
      </c>
      <c r="B164" s="376" t="e">
        <f>#REF!</f>
        <v>#REF!</v>
      </c>
      <c r="C164" s="1551" t="e">
        <f>#REF!</f>
        <v>#REF!</v>
      </c>
      <c r="D164" s="1551"/>
      <c r="E164" s="1551"/>
      <c r="F164" s="1551"/>
      <c r="G164" s="1551"/>
      <c r="H164" s="378"/>
      <c r="AE164" s="379"/>
      <c r="AF164" s="379"/>
      <c r="AH164" s="377"/>
      <c r="AI164" s="379"/>
    </row>
    <row r="165" spans="1:35" s="311" customFormat="1" ht="20.100000000000001" hidden="1" customHeight="1">
      <c r="A165" s="375" t="e">
        <f>#REF!</f>
        <v>#REF!</v>
      </c>
      <c r="B165" s="376" t="e">
        <f>#REF!</f>
        <v>#REF!</v>
      </c>
      <c r="C165" s="1551" t="e">
        <f>#REF!</f>
        <v>#REF!</v>
      </c>
      <c r="D165" s="1551"/>
      <c r="E165" s="1551"/>
      <c r="F165" s="1551"/>
      <c r="G165" s="1551"/>
      <c r="H165" s="378"/>
      <c r="AE165" s="379"/>
      <c r="AF165" s="379"/>
      <c r="AH165" s="377"/>
      <c r="AI165" s="379"/>
    </row>
    <row r="166" spans="1:35" s="311" customFormat="1" ht="20.100000000000001" hidden="1" customHeight="1">
      <c r="A166" s="375" t="e">
        <f>#REF!</f>
        <v>#REF!</v>
      </c>
      <c r="B166" s="376" t="e">
        <f>#REF!</f>
        <v>#REF!</v>
      </c>
      <c r="C166" s="1551" t="e">
        <f>#REF!</f>
        <v>#REF!</v>
      </c>
      <c r="D166" s="1551"/>
      <c r="E166" s="1551"/>
      <c r="F166" s="1551"/>
      <c r="G166" s="1551"/>
      <c r="H166" s="378"/>
      <c r="AE166" s="379"/>
      <c r="AF166" s="379"/>
      <c r="AH166" s="377"/>
      <c r="AI166" s="379"/>
    </row>
    <row r="167" spans="1:35" s="311" customFormat="1" ht="20.100000000000001" hidden="1" customHeight="1">
      <c r="A167" s="375" t="e">
        <f>#REF!</f>
        <v>#REF!</v>
      </c>
      <c r="B167" s="376" t="e">
        <f>#REF!</f>
        <v>#REF!</v>
      </c>
      <c r="C167" s="1551" t="e">
        <f>#REF!</f>
        <v>#REF!</v>
      </c>
      <c r="D167" s="1551"/>
      <c r="E167" s="1551"/>
      <c r="F167" s="1551"/>
      <c r="G167" s="1551"/>
      <c r="H167" s="378"/>
      <c r="AE167" s="379"/>
      <c r="AF167" s="379"/>
      <c r="AH167" s="377"/>
      <c r="AI167" s="379"/>
    </row>
    <row r="168" spans="1:35" s="311" customFormat="1" ht="20.100000000000001" hidden="1" customHeight="1">
      <c r="A168" s="380"/>
      <c r="B168" s="374" t="e">
        <f>#REF!</f>
        <v>#REF!</v>
      </c>
      <c r="C168" s="1551" t="e">
        <f>#REF!</f>
        <v>#REF!</v>
      </c>
      <c r="D168" s="1551"/>
      <c r="E168" s="1551"/>
      <c r="F168" s="1551"/>
      <c r="G168" s="1551"/>
      <c r="H168" s="378"/>
      <c r="AE168" s="379"/>
      <c r="AF168" s="379"/>
      <c r="AH168" s="379"/>
      <c r="AI168" s="379"/>
    </row>
    <row r="169" spans="1:35" s="311" customFormat="1" ht="20.100000000000001" hidden="1" customHeight="1">
      <c r="A169" s="381" t="e">
        <f>#REF!</f>
        <v>#REF!</v>
      </c>
      <c r="B169" s="374" t="e">
        <f>#REF!</f>
        <v>#REF!</v>
      </c>
      <c r="C169" s="1551"/>
      <c r="D169" s="1551"/>
      <c r="E169" s="1551"/>
      <c r="F169" s="1551"/>
      <c r="G169" s="1551"/>
      <c r="H169" s="378"/>
      <c r="AE169" s="379"/>
      <c r="AF169" s="379"/>
      <c r="AH169" s="379"/>
      <c r="AI169" s="379"/>
    </row>
    <row r="170" spans="1:35" s="311" customFormat="1" ht="20.100000000000001" hidden="1" customHeight="1">
      <c r="A170" s="375" t="e">
        <f>#REF!</f>
        <v>#REF!</v>
      </c>
      <c r="B170" s="386" t="e">
        <f>#REF!</f>
        <v>#REF!</v>
      </c>
      <c r="C170" s="1551" t="e">
        <f>#REF!</f>
        <v>#REF!</v>
      </c>
      <c r="D170" s="1551"/>
      <c r="E170" s="1551"/>
      <c r="F170" s="1551"/>
      <c r="G170" s="1551"/>
      <c r="H170" s="378"/>
      <c r="AE170" s="379"/>
      <c r="AF170" s="379"/>
      <c r="AH170" s="377"/>
      <c r="AI170" s="379"/>
    </row>
    <row r="171" spans="1:35" s="311" customFormat="1" ht="20.100000000000001" hidden="1" customHeight="1">
      <c r="A171" s="375" t="e">
        <f>#REF!</f>
        <v>#REF!</v>
      </c>
      <c r="B171" s="386" t="e">
        <f>#REF!</f>
        <v>#REF!</v>
      </c>
      <c r="C171" s="1551" t="e">
        <f>#REF!</f>
        <v>#REF!</v>
      </c>
      <c r="D171" s="1551"/>
      <c r="E171" s="1551"/>
      <c r="F171" s="1551"/>
      <c r="G171" s="1551"/>
      <c r="H171" s="378"/>
      <c r="AE171" s="379"/>
      <c r="AF171" s="379"/>
      <c r="AH171" s="377"/>
      <c r="AI171" s="379"/>
    </row>
    <row r="172" spans="1:35" s="311" customFormat="1" ht="20.100000000000001" hidden="1" customHeight="1">
      <c r="A172" s="375" t="e">
        <f>#REF!</f>
        <v>#REF!</v>
      </c>
      <c r="B172" s="386" t="e">
        <f>#REF!</f>
        <v>#REF!</v>
      </c>
      <c r="C172" s="1551" t="e">
        <f>#REF!</f>
        <v>#REF!</v>
      </c>
      <c r="D172" s="1551"/>
      <c r="E172" s="1551"/>
      <c r="F172" s="1551"/>
      <c r="G172" s="1551"/>
      <c r="H172" s="378"/>
      <c r="AE172" s="379"/>
      <c r="AF172" s="379"/>
      <c r="AH172" s="377"/>
      <c r="AI172" s="379"/>
    </row>
    <row r="173" spans="1:35" s="311" customFormat="1" ht="20.100000000000001" hidden="1" customHeight="1">
      <c r="A173" s="375" t="e">
        <f>#REF!</f>
        <v>#REF!</v>
      </c>
      <c r="B173" s="386" t="e">
        <f>#REF!</f>
        <v>#REF!</v>
      </c>
      <c r="C173" s="1551" t="e">
        <f>#REF!</f>
        <v>#REF!</v>
      </c>
      <c r="D173" s="1551"/>
      <c r="E173" s="1551"/>
      <c r="F173" s="1551"/>
      <c r="G173" s="1551"/>
      <c r="H173" s="378"/>
      <c r="AE173" s="379"/>
      <c r="AF173" s="379"/>
      <c r="AH173" s="377"/>
      <c r="AI173" s="379"/>
    </row>
    <row r="174" spans="1:35" s="311" customFormat="1" ht="20.100000000000001" hidden="1" customHeight="1">
      <c r="A174" s="375" t="e">
        <f>#REF!</f>
        <v>#REF!</v>
      </c>
      <c r="B174" s="386" t="e">
        <f>#REF!</f>
        <v>#REF!</v>
      </c>
      <c r="C174" s="1551" t="e">
        <f>#REF!</f>
        <v>#REF!</v>
      </c>
      <c r="D174" s="1551"/>
      <c r="E174" s="1551"/>
      <c r="F174" s="1551"/>
      <c r="G174" s="1551"/>
      <c r="H174" s="378"/>
      <c r="AE174" s="379"/>
      <c r="AF174" s="379"/>
      <c r="AH174" s="377"/>
      <c r="AI174" s="379"/>
    </row>
    <row r="175" spans="1:35" s="311" customFormat="1" ht="20.100000000000001" hidden="1" customHeight="1">
      <c r="A175" s="375" t="e">
        <f>#REF!</f>
        <v>#REF!</v>
      </c>
      <c r="B175" s="386" t="e">
        <f>#REF!</f>
        <v>#REF!</v>
      </c>
      <c r="C175" s="1551" t="e">
        <f>#REF!</f>
        <v>#REF!</v>
      </c>
      <c r="D175" s="1551"/>
      <c r="E175" s="1551"/>
      <c r="F175" s="1551"/>
      <c r="G175" s="1551"/>
      <c r="H175" s="378"/>
      <c r="AE175" s="379"/>
      <c r="AF175" s="379"/>
      <c r="AH175" s="377"/>
      <c r="AI175" s="379"/>
    </row>
    <row r="176" spans="1:35" s="311" customFormat="1" ht="20.100000000000001" hidden="1" customHeight="1">
      <c r="A176" s="387"/>
      <c r="B176" s="374" t="e">
        <f>#REF!</f>
        <v>#REF!</v>
      </c>
      <c r="C176" s="1551" t="e">
        <f>#REF!</f>
        <v>#REF!</v>
      </c>
      <c r="D176" s="1551"/>
      <c r="E176" s="1551"/>
      <c r="F176" s="1551"/>
      <c r="G176" s="1551"/>
      <c r="H176" s="378"/>
      <c r="AE176" s="379"/>
      <c r="AF176" s="379"/>
      <c r="AH176" s="379"/>
      <c r="AI176" s="379"/>
    </row>
    <row r="177" spans="1:35" s="311" customFormat="1" ht="35.25" hidden="1" customHeight="1">
      <c r="A177" s="381" t="e">
        <f>#REF!</f>
        <v>#REF!</v>
      </c>
      <c r="B177" s="374" t="e">
        <f>#REF!</f>
        <v>#REF!</v>
      </c>
      <c r="C177" s="1551"/>
      <c r="D177" s="1551"/>
      <c r="E177" s="1551"/>
      <c r="F177" s="1551"/>
      <c r="G177" s="1551"/>
      <c r="H177" s="378"/>
      <c r="AE177" s="379"/>
      <c r="AF177" s="379"/>
      <c r="AH177" s="379"/>
      <c r="AI177" s="379"/>
    </row>
    <row r="178" spans="1:35" s="311" customFormat="1" ht="19.5" hidden="1" customHeight="1">
      <c r="A178" s="375" t="e">
        <f>#REF!</f>
        <v>#REF!</v>
      </c>
      <c r="B178" s="386" t="e">
        <f>#REF!</f>
        <v>#REF!</v>
      </c>
      <c r="C178" s="1551" t="e">
        <f>#REF!</f>
        <v>#REF!</v>
      </c>
      <c r="D178" s="1551"/>
      <c r="E178" s="1551"/>
      <c r="F178" s="1551"/>
      <c r="G178" s="1551"/>
      <c r="H178" s="378"/>
      <c r="AE178" s="379"/>
      <c r="AF178" s="379"/>
      <c r="AH178" s="377"/>
      <c r="AI178" s="379"/>
    </row>
    <row r="179" spans="1:35" s="311" customFormat="1" ht="19.5" hidden="1" customHeight="1">
      <c r="A179" s="375" t="e">
        <f>#REF!</f>
        <v>#REF!</v>
      </c>
      <c r="B179" s="386" t="e">
        <f>#REF!</f>
        <v>#REF!</v>
      </c>
      <c r="C179" s="1551" t="e">
        <f>#REF!</f>
        <v>#REF!</v>
      </c>
      <c r="D179" s="1551"/>
      <c r="E179" s="1551"/>
      <c r="F179" s="1551"/>
      <c r="G179" s="1551"/>
      <c r="H179" s="378"/>
      <c r="AE179" s="379"/>
      <c r="AF179" s="379"/>
      <c r="AH179" s="377"/>
      <c r="AI179" s="379"/>
    </row>
    <row r="180" spans="1:35" s="311" customFormat="1" ht="19.5" hidden="1" customHeight="1">
      <c r="A180" s="375" t="e">
        <f>#REF!</f>
        <v>#REF!</v>
      </c>
      <c r="B180" s="386" t="e">
        <f>#REF!</f>
        <v>#REF!</v>
      </c>
      <c r="C180" s="1551" t="e">
        <f>#REF!</f>
        <v>#REF!</v>
      </c>
      <c r="D180" s="1551"/>
      <c r="E180" s="1551"/>
      <c r="F180" s="1551"/>
      <c r="G180" s="1551"/>
      <c r="H180" s="378"/>
      <c r="AE180" s="379"/>
      <c r="AF180" s="379"/>
      <c r="AH180" s="377"/>
      <c r="AI180" s="379"/>
    </row>
    <row r="181" spans="1:35" s="311" customFormat="1" ht="19.5" hidden="1" customHeight="1">
      <c r="A181" s="375" t="e">
        <f>#REF!</f>
        <v>#REF!</v>
      </c>
      <c r="B181" s="386" t="e">
        <f>#REF!</f>
        <v>#REF!</v>
      </c>
      <c r="C181" s="1551" t="e">
        <f>#REF!</f>
        <v>#REF!</v>
      </c>
      <c r="D181" s="1551"/>
      <c r="E181" s="1551"/>
      <c r="F181" s="1551"/>
      <c r="G181" s="1551"/>
      <c r="H181" s="378"/>
      <c r="AE181" s="379"/>
      <c r="AF181" s="379"/>
      <c r="AH181" s="377"/>
      <c r="AI181" s="379"/>
    </row>
    <row r="182" spans="1:35" s="311" customFormat="1" ht="33" hidden="1" customHeight="1">
      <c r="A182" s="375" t="e">
        <f>#REF!</f>
        <v>#REF!</v>
      </c>
      <c r="B182" s="386" t="e">
        <f>#REF!</f>
        <v>#REF!</v>
      </c>
      <c r="C182" s="1551" t="e">
        <f>#REF!</f>
        <v>#REF!</v>
      </c>
      <c r="D182" s="1551"/>
      <c r="E182" s="1551"/>
      <c r="F182" s="1551"/>
      <c r="G182" s="1551"/>
      <c r="H182" s="378"/>
      <c r="AE182" s="379"/>
      <c r="AF182" s="379"/>
      <c r="AH182" s="377"/>
      <c r="AI182" s="379"/>
    </row>
    <row r="183" spans="1:35" s="311" customFormat="1" ht="19.5" hidden="1" customHeight="1">
      <c r="A183" s="375" t="e">
        <f>#REF!</f>
        <v>#REF!</v>
      </c>
      <c r="B183" s="386" t="e">
        <f>#REF!</f>
        <v>#REF!</v>
      </c>
      <c r="C183" s="1551" t="e">
        <f>#REF!</f>
        <v>#REF!</v>
      </c>
      <c r="D183" s="1551"/>
      <c r="E183" s="1551"/>
      <c r="F183" s="1551"/>
      <c r="G183" s="1551"/>
      <c r="H183" s="378"/>
      <c r="AE183" s="379"/>
      <c r="AF183" s="379"/>
      <c r="AH183" s="377"/>
      <c r="AI183" s="379"/>
    </row>
    <row r="184" spans="1:35" s="311" customFormat="1" ht="19.5" hidden="1" customHeight="1">
      <c r="A184" s="375" t="e">
        <f>#REF!</f>
        <v>#REF!</v>
      </c>
      <c r="B184" s="386" t="e">
        <f>#REF!</f>
        <v>#REF!</v>
      </c>
      <c r="C184" s="1551" t="e">
        <f>#REF!</f>
        <v>#REF!</v>
      </c>
      <c r="D184" s="1551"/>
      <c r="E184" s="1551"/>
      <c r="F184" s="1551"/>
      <c r="G184" s="1551"/>
      <c r="H184" s="378"/>
      <c r="AE184" s="379"/>
      <c r="AF184" s="379"/>
      <c r="AH184" s="377"/>
      <c r="AI184" s="379"/>
    </row>
    <row r="185" spans="1:35" s="311" customFormat="1" ht="19.5" hidden="1" customHeight="1">
      <c r="A185" s="375" t="e">
        <f>#REF!</f>
        <v>#REF!</v>
      </c>
      <c r="B185" s="386" t="e">
        <f>#REF!</f>
        <v>#REF!</v>
      </c>
      <c r="C185" s="1551" t="e">
        <f>#REF!</f>
        <v>#REF!</v>
      </c>
      <c r="D185" s="1551"/>
      <c r="E185" s="1551"/>
      <c r="F185" s="1551"/>
      <c r="G185" s="1551"/>
      <c r="H185" s="378"/>
      <c r="AE185" s="379"/>
      <c r="AF185" s="379"/>
      <c r="AH185" s="377"/>
      <c r="AI185" s="379"/>
    </row>
    <row r="186" spans="1:35" s="311" customFormat="1" ht="19.5" hidden="1" customHeight="1">
      <c r="A186" s="375" t="e">
        <f>#REF!</f>
        <v>#REF!</v>
      </c>
      <c r="B186" s="386" t="e">
        <f>#REF!</f>
        <v>#REF!</v>
      </c>
      <c r="C186" s="1551" t="e">
        <f>#REF!</f>
        <v>#REF!</v>
      </c>
      <c r="D186" s="1551"/>
      <c r="E186" s="1551"/>
      <c r="F186" s="1551"/>
      <c r="G186" s="1551"/>
      <c r="H186" s="378"/>
      <c r="AE186" s="379"/>
      <c r="AF186" s="379"/>
      <c r="AH186" s="377"/>
      <c r="AI186" s="379"/>
    </row>
    <row r="187" spans="1:35" s="311" customFormat="1" ht="19.5" hidden="1" customHeight="1">
      <c r="A187" s="387"/>
      <c r="B187" s="374" t="e">
        <f>#REF!</f>
        <v>#REF!</v>
      </c>
      <c r="C187" s="1551" t="e">
        <f>#REF!</f>
        <v>#REF!</v>
      </c>
      <c r="D187" s="1551"/>
      <c r="E187" s="1551"/>
      <c r="F187" s="1551"/>
      <c r="G187" s="1551"/>
      <c r="H187" s="378"/>
      <c r="AE187" s="379"/>
      <c r="AF187" s="379"/>
      <c r="AH187" s="379"/>
      <c r="AI187" s="379"/>
    </row>
    <row r="188" spans="1:35" s="311" customFormat="1" ht="19.5" hidden="1" customHeight="1">
      <c r="A188" s="381" t="e">
        <f>#REF!</f>
        <v>#REF!</v>
      </c>
      <c r="B188" s="374" t="e">
        <f>#REF!</f>
        <v>#REF!</v>
      </c>
      <c r="C188" s="1551"/>
      <c r="D188" s="1551"/>
      <c r="E188" s="1551"/>
      <c r="F188" s="1551"/>
      <c r="G188" s="1551"/>
      <c r="H188" s="378"/>
      <c r="AE188" s="379"/>
      <c r="AF188" s="379"/>
      <c r="AH188" s="379"/>
      <c r="AI188" s="379"/>
    </row>
    <row r="189" spans="1:35" s="311" customFormat="1" ht="19.5" hidden="1" customHeight="1">
      <c r="A189" s="375" t="e">
        <f>#REF!</f>
        <v>#REF!</v>
      </c>
      <c r="B189" s="376" t="e">
        <f>#REF!</f>
        <v>#REF!</v>
      </c>
      <c r="C189" s="1551" t="e">
        <f>#REF!</f>
        <v>#REF!</v>
      </c>
      <c r="D189" s="1551"/>
      <c r="E189" s="1551"/>
      <c r="F189" s="1551"/>
      <c r="G189" s="1551"/>
      <c r="H189" s="378"/>
      <c r="AE189" s="379"/>
      <c r="AF189" s="379"/>
      <c r="AH189" s="377"/>
      <c r="AI189" s="379"/>
    </row>
    <row r="190" spans="1:35" s="311" customFormat="1" ht="19.5" hidden="1" customHeight="1">
      <c r="A190" s="375" t="e">
        <f>#REF!</f>
        <v>#REF!</v>
      </c>
      <c r="B190" s="376" t="e">
        <f>#REF!</f>
        <v>#REF!</v>
      </c>
      <c r="C190" s="1551" t="e">
        <f>#REF!</f>
        <v>#REF!</v>
      </c>
      <c r="D190" s="1551"/>
      <c r="E190" s="1551"/>
      <c r="F190" s="1551"/>
      <c r="G190" s="1551"/>
      <c r="H190" s="378"/>
      <c r="AE190" s="379"/>
      <c r="AF190" s="379"/>
      <c r="AH190" s="377"/>
      <c r="AI190" s="379"/>
    </row>
    <row r="191" spans="1:35" s="311" customFormat="1" ht="19.5" hidden="1" customHeight="1">
      <c r="A191" s="375" t="e">
        <f>#REF!</f>
        <v>#REF!</v>
      </c>
      <c r="B191" s="376" t="e">
        <f>#REF!</f>
        <v>#REF!</v>
      </c>
      <c r="C191" s="1551" t="e">
        <f>#REF!</f>
        <v>#REF!</v>
      </c>
      <c r="D191" s="1551"/>
      <c r="E191" s="1551"/>
      <c r="F191" s="1551"/>
      <c r="G191" s="1551"/>
      <c r="H191" s="378"/>
      <c r="AE191" s="379"/>
      <c r="AF191" s="379"/>
      <c r="AH191" s="377"/>
      <c r="AI191" s="379"/>
    </row>
    <row r="192" spans="1:35" s="311" customFormat="1" ht="19.5" hidden="1" customHeight="1">
      <c r="A192" s="387"/>
      <c r="B192" s="374" t="e">
        <f>#REF!</f>
        <v>#REF!</v>
      </c>
      <c r="C192" s="1551" t="e">
        <f>#REF!</f>
        <v>#REF!</v>
      </c>
      <c r="D192" s="1551"/>
      <c r="E192" s="1551"/>
      <c r="F192" s="1551"/>
      <c r="G192" s="1551"/>
      <c r="H192" s="378"/>
      <c r="AE192" s="379"/>
      <c r="AF192" s="379"/>
      <c r="AH192" s="379"/>
      <c r="AI192" s="379"/>
    </row>
    <row r="193" spans="1:35" s="311" customFormat="1" ht="33" hidden="1" customHeight="1">
      <c r="A193" s="381" t="e">
        <f>#REF!</f>
        <v>#REF!</v>
      </c>
      <c r="B193" s="374" t="e">
        <f>#REF!</f>
        <v>#REF!</v>
      </c>
      <c r="C193" s="1551"/>
      <c r="D193" s="1551"/>
      <c r="E193" s="1551"/>
      <c r="F193" s="1551"/>
      <c r="G193" s="1551"/>
      <c r="H193" s="378"/>
      <c r="AE193" s="379"/>
      <c r="AF193" s="379"/>
      <c r="AH193" s="379"/>
      <c r="AI193" s="379"/>
    </row>
    <row r="194" spans="1:35" s="311" customFormat="1" ht="19.5" hidden="1" customHeight="1">
      <c r="A194" s="387" t="e">
        <f>#REF!</f>
        <v>#REF!</v>
      </c>
      <c r="B194" s="376" t="e">
        <f>#REF!</f>
        <v>#REF!</v>
      </c>
      <c r="C194" s="1551" t="e">
        <f>#REF!</f>
        <v>#REF!</v>
      </c>
      <c r="D194" s="1551"/>
      <c r="E194" s="1551"/>
      <c r="F194" s="1551"/>
      <c r="G194" s="1551"/>
      <c r="H194" s="378"/>
      <c r="AE194" s="379"/>
      <c r="AF194" s="379"/>
      <c r="AH194" s="377"/>
      <c r="AI194" s="379"/>
    </row>
    <row r="195" spans="1:35" s="311" customFormat="1" ht="19.5" hidden="1" customHeight="1">
      <c r="A195" s="387" t="e">
        <f>#REF!</f>
        <v>#REF!</v>
      </c>
      <c r="B195" s="376" t="e">
        <f>#REF!</f>
        <v>#REF!</v>
      </c>
      <c r="C195" s="1551" t="e">
        <f>#REF!</f>
        <v>#REF!</v>
      </c>
      <c r="D195" s="1551"/>
      <c r="E195" s="1551"/>
      <c r="F195" s="1551"/>
      <c r="G195" s="1551"/>
      <c r="H195" s="378"/>
      <c r="AE195" s="379"/>
      <c r="AF195" s="379"/>
      <c r="AH195" s="377"/>
      <c r="AI195" s="379"/>
    </row>
    <row r="196" spans="1:35" s="311" customFormat="1" ht="19.5" hidden="1" customHeight="1">
      <c r="A196" s="387" t="e">
        <f>#REF!</f>
        <v>#REF!</v>
      </c>
      <c r="B196" s="376" t="e">
        <f>#REF!</f>
        <v>#REF!</v>
      </c>
      <c r="C196" s="1551" t="e">
        <f>#REF!</f>
        <v>#REF!</v>
      </c>
      <c r="D196" s="1551"/>
      <c r="E196" s="1551"/>
      <c r="F196" s="1551"/>
      <c r="G196" s="1551"/>
      <c r="H196" s="378"/>
      <c r="AE196" s="379"/>
      <c r="AF196" s="379"/>
      <c r="AH196" s="377"/>
      <c r="AI196" s="379"/>
    </row>
    <row r="197" spans="1:35" s="311" customFormat="1" ht="19.5" hidden="1" customHeight="1">
      <c r="A197" s="387"/>
      <c r="B197" s="374" t="e">
        <f>#REF!</f>
        <v>#REF!</v>
      </c>
      <c r="C197" s="1551" t="e">
        <f>#REF!</f>
        <v>#REF!</v>
      </c>
      <c r="D197" s="1551"/>
      <c r="E197" s="1551"/>
      <c r="F197" s="1551"/>
      <c r="G197" s="1551"/>
      <c r="H197" s="378"/>
      <c r="AE197" s="379"/>
      <c r="AF197" s="379"/>
      <c r="AH197" s="379"/>
      <c r="AI197" s="379"/>
    </row>
    <row r="198" spans="1:35" s="311" customFormat="1" ht="19.5" hidden="1" customHeight="1">
      <c r="A198" s="381" t="e">
        <f>#REF!</f>
        <v>#REF!</v>
      </c>
      <c r="B198" s="374" t="e">
        <f>#REF!</f>
        <v>#REF!</v>
      </c>
      <c r="C198" s="1551"/>
      <c r="D198" s="1551"/>
      <c r="E198" s="1551"/>
      <c r="F198" s="1551"/>
      <c r="G198" s="1551"/>
      <c r="H198" s="378"/>
      <c r="AE198" s="379"/>
      <c r="AF198" s="379"/>
      <c r="AH198" s="379"/>
      <c r="AI198" s="379"/>
    </row>
    <row r="199" spans="1:35" s="311" customFormat="1" ht="19.5" hidden="1" customHeight="1">
      <c r="A199" s="375" t="e">
        <f>#REF!</f>
        <v>#REF!</v>
      </c>
      <c r="B199" s="376" t="e">
        <f>#REF!</f>
        <v>#REF!</v>
      </c>
      <c r="C199" s="1551" t="e">
        <f>#REF!</f>
        <v>#REF!</v>
      </c>
      <c r="D199" s="1551"/>
      <c r="E199" s="1551"/>
      <c r="F199" s="1551"/>
      <c r="G199" s="1551"/>
      <c r="H199" s="378"/>
      <c r="AE199" s="379"/>
      <c r="AF199" s="379"/>
      <c r="AH199" s="377"/>
      <c r="AI199" s="379"/>
    </row>
    <row r="200" spans="1:35" s="311" customFormat="1" ht="19.5" hidden="1" customHeight="1">
      <c r="A200" s="375" t="e">
        <f>#REF!</f>
        <v>#REF!</v>
      </c>
      <c r="B200" s="376" t="e">
        <f>#REF!</f>
        <v>#REF!</v>
      </c>
      <c r="C200" s="1551" t="e">
        <f>#REF!</f>
        <v>#REF!</v>
      </c>
      <c r="D200" s="1551"/>
      <c r="E200" s="1551"/>
      <c r="F200" s="1551"/>
      <c r="G200" s="1551"/>
      <c r="H200" s="378"/>
      <c r="AE200" s="379"/>
      <c r="AF200" s="379"/>
      <c r="AH200" s="377"/>
      <c r="AI200" s="379"/>
    </row>
    <row r="201" spans="1:35" s="311" customFormat="1" ht="19.5" hidden="1" customHeight="1">
      <c r="A201" s="387"/>
      <c r="B201" s="374" t="e">
        <f>#REF!</f>
        <v>#REF!</v>
      </c>
      <c r="C201" s="1551" t="e">
        <f>#REF!</f>
        <v>#REF!</v>
      </c>
      <c r="D201" s="1551"/>
      <c r="E201" s="1551"/>
      <c r="F201" s="1551"/>
      <c r="G201" s="1551"/>
      <c r="H201" s="378"/>
      <c r="AE201" s="379"/>
      <c r="AF201" s="379"/>
      <c r="AH201" s="379"/>
      <c r="AI201" s="379"/>
    </row>
    <row r="202" spans="1:35" s="311" customFormat="1" ht="33" hidden="1" customHeight="1">
      <c r="A202" s="381" t="e">
        <f>#REF!</f>
        <v>#REF!</v>
      </c>
      <c r="B202" s="374" t="e">
        <f>#REF!</f>
        <v>#REF!</v>
      </c>
      <c r="C202" s="1551"/>
      <c r="D202" s="1551"/>
      <c r="E202" s="1551"/>
      <c r="F202" s="1551"/>
      <c r="G202" s="1551"/>
      <c r="H202" s="378"/>
      <c r="AE202" s="379"/>
      <c r="AF202" s="379"/>
      <c r="AH202" s="379"/>
      <c r="AI202" s="379"/>
    </row>
    <row r="203" spans="1:35" s="311" customFormat="1" ht="19.5" hidden="1" customHeight="1">
      <c r="A203" s="375" t="e">
        <f>#REF!</f>
        <v>#REF!</v>
      </c>
      <c r="B203" s="376" t="e">
        <f>#REF!</f>
        <v>#REF!</v>
      </c>
      <c r="C203" s="1551" t="e">
        <f>#REF!</f>
        <v>#REF!</v>
      </c>
      <c r="D203" s="1551"/>
      <c r="E203" s="1551"/>
      <c r="F203" s="1551"/>
      <c r="G203" s="1551"/>
      <c r="H203" s="378"/>
      <c r="AE203" s="379"/>
      <c r="AF203" s="379"/>
      <c r="AH203" s="377"/>
      <c r="AI203" s="379"/>
    </row>
    <row r="204" spans="1:35" s="311" customFormat="1" ht="19.5" hidden="1" customHeight="1">
      <c r="A204" s="375" t="e">
        <f>#REF!</f>
        <v>#REF!</v>
      </c>
      <c r="B204" s="376" t="e">
        <f>#REF!</f>
        <v>#REF!</v>
      </c>
      <c r="C204" s="1551" t="e">
        <f>#REF!</f>
        <v>#REF!</v>
      </c>
      <c r="D204" s="1551"/>
      <c r="E204" s="1551"/>
      <c r="F204" s="1551"/>
      <c r="G204" s="1551"/>
      <c r="H204" s="378"/>
      <c r="AE204" s="379"/>
      <c r="AF204" s="379"/>
      <c r="AH204" s="377"/>
      <c r="AI204" s="379"/>
    </row>
    <row r="205" spans="1:35" s="311" customFormat="1" ht="19.5" hidden="1" customHeight="1">
      <c r="A205" s="375" t="e">
        <f>#REF!</f>
        <v>#REF!</v>
      </c>
      <c r="B205" s="376" t="e">
        <f>#REF!</f>
        <v>#REF!</v>
      </c>
      <c r="C205" s="1551" t="e">
        <f>#REF!</f>
        <v>#REF!</v>
      </c>
      <c r="D205" s="1551"/>
      <c r="E205" s="1551"/>
      <c r="F205" s="1551"/>
      <c r="G205" s="1551"/>
      <c r="H205" s="378"/>
      <c r="AE205" s="379"/>
      <c r="AF205" s="379"/>
      <c r="AH205" s="377"/>
      <c r="AI205" s="379"/>
    </row>
    <row r="206" spans="1:35" s="311" customFormat="1" ht="19.5" hidden="1" customHeight="1">
      <c r="A206" s="375" t="e">
        <f>#REF!</f>
        <v>#REF!</v>
      </c>
      <c r="B206" s="376" t="e">
        <f>#REF!</f>
        <v>#REF!</v>
      </c>
      <c r="C206" s="1551" t="e">
        <f>#REF!</f>
        <v>#REF!</v>
      </c>
      <c r="D206" s="1551"/>
      <c r="E206" s="1551"/>
      <c r="F206" s="1551"/>
      <c r="G206" s="1551"/>
      <c r="H206" s="378"/>
      <c r="AE206" s="379"/>
      <c r="AF206" s="379"/>
      <c r="AH206" s="377"/>
      <c r="AI206" s="379"/>
    </row>
    <row r="207" spans="1:35" s="311" customFormat="1" ht="19.5" hidden="1" customHeight="1">
      <c r="A207" s="375" t="e">
        <f>#REF!</f>
        <v>#REF!</v>
      </c>
      <c r="B207" s="376" t="e">
        <f>#REF!</f>
        <v>#REF!</v>
      </c>
      <c r="C207" s="1551" t="e">
        <f>#REF!</f>
        <v>#REF!</v>
      </c>
      <c r="D207" s="1551"/>
      <c r="E207" s="1551"/>
      <c r="F207" s="1551"/>
      <c r="G207" s="1551"/>
      <c r="H207" s="378"/>
      <c r="AE207" s="379"/>
      <c r="AF207" s="379"/>
      <c r="AH207" s="377"/>
      <c r="AI207" s="379"/>
    </row>
    <row r="208" spans="1:35" s="311" customFormat="1" ht="19.5" hidden="1" customHeight="1">
      <c r="A208" s="375" t="e">
        <f>#REF!</f>
        <v>#REF!</v>
      </c>
      <c r="B208" s="376" t="e">
        <f>#REF!</f>
        <v>#REF!</v>
      </c>
      <c r="C208" s="1551" t="e">
        <f>#REF!</f>
        <v>#REF!</v>
      </c>
      <c r="D208" s="1551"/>
      <c r="E208" s="1551"/>
      <c r="F208" s="1551"/>
      <c r="G208" s="1551"/>
      <c r="H208" s="378"/>
      <c r="AE208" s="379"/>
      <c r="AF208" s="379"/>
      <c r="AH208" s="377"/>
      <c r="AI208" s="379"/>
    </row>
    <row r="209" spans="1:35" s="311" customFormat="1" ht="19.5" hidden="1" customHeight="1">
      <c r="A209" s="387"/>
      <c r="B209" s="374" t="e">
        <f>#REF!</f>
        <v>#REF!</v>
      </c>
      <c r="C209" s="1551" t="e">
        <f>#REF!</f>
        <v>#REF!</v>
      </c>
      <c r="D209" s="1551"/>
      <c r="E209" s="1551"/>
      <c r="F209" s="1551"/>
      <c r="G209" s="1551"/>
      <c r="H209" s="378"/>
      <c r="AE209" s="379"/>
      <c r="AF209" s="379"/>
      <c r="AH209" s="379"/>
      <c r="AI209" s="379"/>
    </row>
    <row r="210" spans="1:35" s="311" customFormat="1" ht="33" hidden="1" customHeight="1">
      <c r="A210" s="381" t="e">
        <f>#REF!</f>
        <v>#REF!</v>
      </c>
      <c r="B210" s="374" t="e">
        <f>#REF!</f>
        <v>#REF!</v>
      </c>
      <c r="C210" s="1551"/>
      <c r="D210" s="1551"/>
      <c r="E210" s="1551"/>
      <c r="F210" s="1551"/>
      <c r="G210" s="1551"/>
      <c r="H210" s="378"/>
      <c r="AE210" s="379"/>
      <c r="AF210" s="379"/>
      <c r="AH210" s="379"/>
      <c r="AI210" s="379"/>
    </row>
    <row r="211" spans="1:35" s="311" customFormat="1" ht="33" hidden="1" customHeight="1">
      <c r="A211" s="375" t="e">
        <f>#REF!</f>
        <v>#REF!</v>
      </c>
      <c r="B211" s="376" t="e">
        <f>#REF!</f>
        <v>#REF!</v>
      </c>
      <c r="C211" s="1551" t="e">
        <f>#REF!</f>
        <v>#REF!</v>
      </c>
      <c r="D211" s="1551"/>
      <c r="E211" s="1551"/>
      <c r="F211" s="1551"/>
      <c r="G211" s="1551"/>
      <c r="H211" s="378"/>
      <c r="AE211" s="379"/>
      <c r="AF211" s="379"/>
      <c r="AH211" s="377"/>
      <c r="AI211" s="379"/>
    </row>
    <row r="212" spans="1:35" s="311" customFormat="1" ht="19.5" hidden="1" customHeight="1">
      <c r="A212" s="375" t="e">
        <f>#REF!</f>
        <v>#REF!</v>
      </c>
      <c r="B212" s="376" t="e">
        <f>#REF!</f>
        <v>#REF!</v>
      </c>
      <c r="C212" s="1551" t="e">
        <f>#REF!</f>
        <v>#REF!</v>
      </c>
      <c r="D212" s="1551"/>
      <c r="E212" s="1551"/>
      <c r="F212" s="1551"/>
      <c r="G212" s="1551"/>
      <c r="H212" s="378"/>
      <c r="AE212" s="379"/>
      <c r="AF212" s="379"/>
      <c r="AH212" s="377"/>
      <c r="AI212" s="379"/>
    </row>
    <row r="213" spans="1:35" s="311" customFormat="1" ht="19.5" hidden="1" customHeight="1">
      <c r="A213" s="375" t="e">
        <f>#REF!</f>
        <v>#REF!</v>
      </c>
      <c r="B213" s="376" t="e">
        <f>#REF!</f>
        <v>#REF!</v>
      </c>
      <c r="C213" s="1551" t="e">
        <f>#REF!</f>
        <v>#REF!</v>
      </c>
      <c r="D213" s="1551"/>
      <c r="E213" s="1551"/>
      <c r="F213" s="1551"/>
      <c r="G213" s="1551"/>
      <c r="H213" s="378"/>
      <c r="AE213" s="379"/>
      <c r="AF213" s="379"/>
      <c r="AH213" s="377"/>
      <c r="AI213" s="379"/>
    </row>
    <row r="214" spans="1:35" s="311" customFormat="1" ht="19.5" hidden="1" customHeight="1">
      <c r="A214" s="387" t="e">
        <f>#REF!</f>
        <v>#REF!</v>
      </c>
      <c r="B214" s="374" t="e">
        <f>#REF!</f>
        <v>#REF!</v>
      </c>
      <c r="C214" s="1551" t="e">
        <f>#REF!</f>
        <v>#REF!</v>
      </c>
      <c r="D214" s="1551"/>
      <c r="E214" s="1551"/>
      <c r="F214" s="1551"/>
      <c r="G214" s="1551"/>
      <c r="H214" s="378"/>
      <c r="AE214" s="379"/>
      <c r="AF214" s="379"/>
      <c r="AH214" s="379"/>
      <c r="AI214" s="379"/>
    </row>
    <row r="215" spans="1:35" s="311" customFormat="1" ht="33" hidden="1" customHeight="1">
      <c r="A215" s="381" t="e">
        <f>#REF!</f>
        <v>#REF!</v>
      </c>
      <c r="B215" s="374" t="e">
        <f>#REF!</f>
        <v>#REF!</v>
      </c>
      <c r="C215" s="1551"/>
      <c r="D215" s="1551"/>
      <c r="E215" s="1551"/>
      <c r="F215" s="1551"/>
      <c r="G215" s="1551"/>
      <c r="H215" s="378"/>
      <c r="AE215" s="379"/>
      <c r="AF215" s="379"/>
      <c r="AH215" s="379"/>
      <c r="AI215" s="379"/>
    </row>
    <row r="216" spans="1:35" s="311" customFormat="1" ht="19.5" hidden="1" customHeight="1">
      <c r="A216" s="375" t="e">
        <f>#REF!</f>
        <v>#REF!</v>
      </c>
      <c r="B216" s="376" t="e">
        <f>#REF!</f>
        <v>#REF!</v>
      </c>
      <c r="C216" s="1551" t="e">
        <f>#REF!</f>
        <v>#REF!</v>
      </c>
      <c r="D216" s="1551"/>
      <c r="E216" s="1551"/>
      <c r="F216" s="1551"/>
      <c r="G216" s="1551"/>
      <c r="H216" s="378"/>
      <c r="AE216" s="379"/>
      <c r="AF216" s="379"/>
      <c r="AH216" s="377"/>
      <c r="AI216" s="379"/>
    </row>
    <row r="217" spans="1:35" s="311" customFormat="1" ht="19.5" hidden="1" customHeight="1">
      <c r="A217" s="375" t="e">
        <f>#REF!</f>
        <v>#REF!</v>
      </c>
      <c r="B217" s="376" t="e">
        <f>#REF!</f>
        <v>#REF!</v>
      </c>
      <c r="C217" s="1551" t="e">
        <f>#REF!</f>
        <v>#REF!</v>
      </c>
      <c r="D217" s="1551"/>
      <c r="E217" s="1551"/>
      <c r="F217" s="1551"/>
      <c r="G217" s="1551"/>
      <c r="H217" s="378"/>
      <c r="AE217" s="379"/>
      <c r="AF217" s="379"/>
      <c r="AH217" s="377"/>
      <c r="AI217" s="379"/>
    </row>
    <row r="218" spans="1:35" s="311" customFormat="1" ht="32.25" hidden="1" customHeight="1">
      <c r="A218" s="375" t="e">
        <f>#REF!</f>
        <v>#REF!</v>
      </c>
      <c r="B218" s="376" t="e">
        <f>#REF!</f>
        <v>#REF!</v>
      </c>
      <c r="C218" s="1551" t="e">
        <f>#REF!</f>
        <v>#REF!</v>
      </c>
      <c r="D218" s="1551"/>
      <c r="E218" s="1551"/>
      <c r="F218" s="1551"/>
      <c r="G218" s="1551"/>
      <c r="H218" s="378"/>
      <c r="AE218" s="379"/>
      <c r="AF218" s="379"/>
      <c r="AH218" s="377"/>
      <c r="AI218" s="379"/>
    </row>
    <row r="219" spans="1:35" s="311" customFormat="1" ht="19.5" hidden="1" customHeight="1">
      <c r="A219" s="375" t="e">
        <f>#REF!</f>
        <v>#REF!</v>
      </c>
      <c r="B219" s="376" t="e">
        <f>#REF!</f>
        <v>#REF!</v>
      </c>
      <c r="C219" s="1551" t="e">
        <f>#REF!</f>
        <v>#REF!</v>
      </c>
      <c r="D219" s="1551"/>
      <c r="E219" s="1551"/>
      <c r="F219" s="1551"/>
      <c r="G219" s="1551"/>
      <c r="H219" s="378"/>
      <c r="AE219" s="379"/>
      <c r="AF219" s="379"/>
      <c r="AH219" s="377"/>
      <c r="AI219" s="379"/>
    </row>
    <row r="220" spans="1:35" s="311" customFormat="1" ht="19.5" hidden="1" customHeight="1">
      <c r="A220" s="380"/>
      <c r="B220" s="374" t="e">
        <f>#REF!</f>
        <v>#REF!</v>
      </c>
      <c r="C220" s="1551" t="e">
        <f>#REF!</f>
        <v>#REF!</v>
      </c>
      <c r="D220" s="1551"/>
      <c r="E220" s="1551"/>
      <c r="F220" s="1551"/>
      <c r="G220" s="1551"/>
      <c r="H220" s="208"/>
      <c r="AE220" s="379"/>
      <c r="AF220" s="379"/>
      <c r="AH220" s="379"/>
      <c r="AI220" s="379"/>
    </row>
    <row r="221" spans="1:35" s="311" customFormat="1" hidden="1">
      <c r="A221" s="383"/>
      <c r="B221" s="374" t="e">
        <f>#REF!</f>
        <v>#REF!</v>
      </c>
      <c r="C221" s="1551" t="e">
        <f>#REF!</f>
        <v>#REF!</v>
      </c>
      <c r="D221" s="1551"/>
      <c r="E221" s="1551"/>
      <c r="F221" s="1551"/>
      <c r="G221" s="1551"/>
      <c r="H221" s="208"/>
      <c r="AE221" s="379"/>
      <c r="AF221" s="379"/>
      <c r="AH221" s="379"/>
      <c r="AI221" s="379"/>
    </row>
    <row r="222" spans="1:35" s="311" customFormat="1" ht="19.5" hidden="1" customHeight="1">
      <c r="A222" s="384"/>
      <c r="B222" s="374" t="e">
        <f>#REF!</f>
        <v>#REF!</v>
      </c>
      <c r="C222" s="1551" t="e">
        <f>#REF!</f>
        <v>#REF!</v>
      </c>
      <c r="D222" s="1551"/>
      <c r="E222" s="1551"/>
      <c r="F222" s="1551"/>
      <c r="G222" s="1551"/>
      <c r="H222" s="208"/>
      <c r="AE222" s="379"/>
      <c r="AF222" s="379"/>
      <c r="AH222" s="379"/>
      <c r="AI222" s="379"/>
    </row>
    <row r="223" spans="1:35" s="254" customFormat="1">
      <c r="A223" s="265"/>
      <c r="B223" s="266"/>
      <c r="C223" s="1552"/>
      <c r="D223" s="1552"/>
      <c r="E223" s="1552"/>
      <c r="F223" s="1552"/>
      <c r="G223" s="1552"/>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27E77C81-EC16-4D63-8CE6-4CFC97B77DC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s>
  <mergeCells count="143">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54:G154"/>
    <mergeCell ref="C143:G143"/>
    <mergeCell ref="C144:G144"/>
    <mergeCell ref="C145:G145"/>
    <mergeCell ref="C146:G146"/>
    <mergeCell ref="C147:G147"/>
    <mergeCell ref="C148:G148"/>
    <mergeCell ref="C149:G149"/>
    <mergeCell ref="C150:G150"/>
    <mergeCell ref="C136:G136"/>
    <mergeCell ref="C137:G137"/>
    <mergeCell ref="C138:G138"/>
    <mergeCell ref="C130:G130"/>
    <mergeCell ref="C139:G139"/>
    <mergeCell ref="C140:G140"/>
    <mergeCell ref="C141:G141"/>
    <mergeCell ref="C142:G142"/>
    <mergeCell ref="C153:G153"/>
    <mergeCell ref="AE124:AF124"/>
    <mergeCell ref="AH124:AI124"/>
    <mergeCell ref="C120:G120"/>
    <mergeCell ref="C119:G119"/>
    <mergeCell ref="C131:G131"/>
    <mergeCell ref="C132:G132"/>
    <mergeCell ref="C133:G133"/>
    <mergeCell ref="C134:G134"/>
    <mergeCell ref="C135:G135"/>
    <mergeCell ref="AH123:AI123"/>
    <mergeCell ref="AE122:AF122"/>
    <mergeCell ref="AH122:AI122"/>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9:G129"/>
    <mergeCell ref="C121:G121"/>
    <mergeCell ref="C122:G122"/>
    <mergeCell ref="C125:G125"/>
    <mergeCell ref="C126:G126"/>
    <mergeCell ref="C127:G127"/>
    <mergeCell ref="C128:G128"/>
    <mergeCell ref="C124:G124"/>
    <mergeCell ref="AE116:AF116"/>
    <mergeCell ref="AE117:AF117"/>
    <mergeCell ref="AH116:AI116"/>
    <mergeCell ref="AE14:AF14"/>
    <mergeCell ref="AH14:AI14"/>
    <mergeCell ref="A110:C110"/>
    <mergeCell ref="B111:C111"/>
    <mergeCell ref="B112:C112"/>
    <mergeCell ref="B113:C113"/>
    <mergeCell ref="A22:G22"/>
    <mergeCell ref="C23:G23"/>
    <mergeCell ref="C26:G26"/>
    <mergeCell ref="B28:G28"/>
    <mergeCell ref="B114:C114"/>
    <mergeCell ref="C116:G116"/>
    <mergeCell ref="C24:G24"/>
    <mergeCell ref="C25:G25"/>
    <mergeCell ref="A106:G106"/>
    <mergeCell ref="A107:G107"/>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0"/>
  <headerFooter alignWithMargins="0">
    <oddFooter>&amp;R&amp;"Book Antiqua,Bold"&amp;10Schedule-7/ Page &amp;P of &amp;N</oddFooter>
  </headerFooter>
  <colBreaks count="1" manualBreakCount="1">
    <brk id="7" max="1048575" man="1"/>
  </colBreaks>
  <drawing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13" zoomScaleNormal="100" zoomScaleSheetLayoutView="100" workbookViewId="0">
      <selection activeCell="G28" sqref="G28"/>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90" t="s">
        <v>26</v>
      </c>
      <c r="B1" s="1590"/>
      <c r="C1" s="1590"/>
      <c r="D1" s="1590"/>
      <c r="E1" s="1590"/>
      <c r="F1" s="1590"/>
      <c r="G1" s="1590"/>
      <c r="H1" s="770"/>
      <c r="I1" s="771"/>
      <c r="J1" s="771"/>
      <c r="K1" s="771"/>
      <c r="L1" s="771"/>
      <c r="M1" s="771"/>
      <c r="N1" s="771"/>
      <c r="O1" s="771"/>
      <c r="P1" s="771"/>
      <c r="Q1" s="687"/>
      <c r="R1" s="687"/>
      <c r="S1" s="687"/>
      <c r="T1" s="688"/>
      <c r="U1" s="688"/>
    </row>
    <row r="2" spans="1:21" ht="18" customHeight="1">
      <c r="A2" s="89" t="str">
        <f>Cover!B3</f>
        <v>CC-CS/912-NR1/SS-3934/3/G10 (SS30)</v>
      </c>
      <c r="B2" s="89"/>
      <c r="C2" s="90"/>
      <c r="D2" s="91"/>
      <c r="E2" s="91"/>
      <c r="F2" s="91"/>
      <c r="G2" s="93" t="s">
        <v>27</v>
      </c>
    </row>
    <row r="3" spans="1:21" ht="18" customHeight="1">
      <c r="A3" s="72"/>
      <c r="B3" s="72"/>
      <c r="C3" s="96"/>
      <c r="D3" s="97"/>
      <c r="E3" s="97"/>
      <c r="F3" s="97"/>
      <c r="G3" s="98"/>
    </row>
    <row r="4" spans="1:21" ht="18.95" customHeight="1">
      <c r="A4" s="1591" t="s">
        <v>28</v>
      </c>
      <c r="B4" s="1591"/>
      <c r="C4" s="1591"/>
      <c r="D4" s="1591"/>
      <c r="E4" s="1591"/>
      <c r="F4" s="1591"/>
      <c r="G4" s="1591"/>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72.75" customHeight="1">
      <c r="A12" s="603" t="s">
        <v>30</v>
      </c>
      <c r="B12" s="603"/>
      <c r="C12" s="1592" t="str">
        <f>Cover!$B$2</f>
        <v>AIS Substation Package-SS30 for Establishment of 765/400kV Fatehgarh-II PS (Jaisalmer) new S/S under Transmission Scheme for Solar Energy Zones in Rajasthan</v>
      </c>
      <c r="D12" s="1592"/>
      <c r="E12" s="1592"/>
      <c r="F12" s="1592"/>
      <c r="G12" s="1592"/>
    </row>
    <row r="13" spans="1:21" ht="21" customHeight="1">
      <c r="A13" s="604" t="s">
        <v>31</v>
      </c>
      <c r="B13" s="604"/>
      <c r="C13" s="605"/>
      <c r="D13" s="604"/>
      <c r="E13" s="604"/>
      <c r="F13" s="604"/>
      <c r="G13" s="604"/>
    </row>
    <row r="14" spans="1:21" ht="55.5" customHeight="1">
      <c r="A14" s="1593" t="s">
        <v>32</v>
      </c>
      <c r="B14" s="1593"/>
      <c r="C14" s="1593"/>
      <c r="D14" s="1593"/>
      <c r="E14" s="1593"/>
      <c r="F14" s="1593"/>
      <c r="G14" s="1593"/>
      <c r="I14" s="1006" t="s">
        <v>33</v>
      </c>
      <c r="J14" s="776" t="s">
        <v>34</v>
      </c>
    </row>
    <row r="15" spans="1:21" ht="69.95" customHeight="1">
      <c r="B15" s="607">
        <v>1</v>
      </c>
      <c r="C15" s="1578" t="s">
        <v>551</v>
      </c>
      <c r="D15" s="1579"/>
      <c r="E15" s="1579"/>
      <c r="F15" s="1580"/>
      <c r="G15" s="608"/>
      <c r="H15" s="777">
        <f>'Sch-1'!N238+'Sch-2'!J236+'Sch-3 '!P266+'Sch-4'!P26+'Sch-4b'!P30+'Sch-7'!M20</f>
        <v>0</v>
      </c>
      <c r="I15" s="778">
        <f>IF(H15=0,0,G15/H15)</f>
        <v>0</v>
      </c>
    </row>
    <row r="16" spans="1:21" ht="69.95" customHeight="1">
      <c r="B16" s="607">
        <v>2</v>
      </c>
      <c r="C16" s="1578" t="s">
        <v>552</v>
      </c>
      <c r="D16" s="1579"/>
      <c r="E16" s="1579"/>
      <c r="F16" s="1580"/>
      <c r="G16" s="609"/>
      <c r="H16" s="777">
        <f>'Sch-1'!N238+'Sch-2'!J236+'Sch-3 '!P266+'Sch-4'!P26+'Sch-4b'!P30+'Sch-7'!M20</f>
        <v>0</v>
      </c>
      <c r="I16" s="779">
        <f>G16</f>
        <v>0</v>
      </c>
    </row>
    <row r="17" spans="1:21" s="610" customFormat="1" ht="54.95" customHeight="1">
      <c r="B17" s="611">
        <v>3</v>
      </c>
      <c r="C17" s="1581" t="s">
        <v>35</v>
      </c>
      <c r="D17" s="1582"/>
      <c r="E17" s="1582"/>
      <c r="F17" s="1583"/>
      <c r="G17" s="612"/>
      <c r="H17" s="772"/>
      <c r="I17" s="780"/>
      <c r="J17" s="780"/>
      <c r="K17" s="780"/>
      <c r="L17" s="780"/>
      <c r="M17" s="780"/>
      <c r="N17" s="781"/>
      <c r="O17" s="781"/>
      <c r="P17" s="781"/>
      <c r="Q17" s="691"/>
      <c r="R17" s="691"/>
      <c r="S17" s="691"/>
      <c r="T17" s="692"/>
      <c r="U17" s="692"/>
    </row>
    <row r="18" spans="1:21" s="610" customFormat="1" ht="21" customHeight="1">
      <c r="B18" s="613"/>
      <c r="C18" s="920" t="s">
        <v>501</v>
      </c>
      <c r="D18" s="615"/>
      <c r="E18" s="616"/>
      <c r="F18" s="617" t="s">
        <v>36</v>
      </c>
      <c r="G18" s="618"/>
      <c r="H18" s="782">
        <f>'Sch-1'!N238</f>
        <v>0</v>
      </c>
      <c r="I18" s="783">
        <f t="shared" ref="I18:I23" si="0">IF(H18=0,0,G18/H18)</f>
        <v>0</v>
      </c>
      <c r="J18" s="784" t="s">
        <v>504</v>
      </c>
      <c r="K18" s="1005">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'Sch-2'!J236</f>
        <v>0</v>
      </c>
      <c r="I19" s="783">
        <f t="shared" si="0"/>
        <v>0</v>
      </c>
      <c r="J19" s="784" t="s">
        <v>37</v>
      </c>
      <c r="K19" s="1005">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'!P266</f>
        <v>0</v>
      </c>
      <c r="I20" s="783">
        <f t="shared" si="0"/>
        <v>0</v>
      </c>
      <c r="J20" s="784" t="s">
        <v>38</v>
      </c>
      <c r="K20" s="1005">
        <f>I15+I16+I20+I27</f>
        <v>0</v>
      </c>
      <c r="L20" s="780"/>
      <c r="M20" s="780"/>
      <c r="N20" s="781"/>
      <c r="O20" s="781"/>
      <c r="P20" s="781"/>
      <c r="Q20" s="691"/>
      <c r="R20" s="691"/>
      <c r="S20" s="691"/>
      <c r="T20" s="692"/>
      <c r="U20" s="692"/>
    </row>
    <row r="21" spans="1:21" s="610" customFormat="1" ht="21" customHeight="1">
      <c r="B21" s="613"/>
      <c r="C21" s="920" t="s">
        <v>550</v>
      </c>
      <c r="D21" s="615"/>
      <c r="E21" s="616"/>
      <c r="F21" s="617" t="s">
        <v>36</v>
      </c>
      <c r="G21" s="618"/>
      <c r="H21" s="782">
        <f>'Sch-4'!P26</f>
        <v>0</v>
      </c>
      <c r="I21" s="783">
        <f t="shared" si="0"/>
        <v>0</v>
      </c>
      <c r="J21" s="784" t="s">
        <v>550</v>
      </c>
      <c r="K21" s="1005">
        <f>I15+I16+I21+I28</f>
        <v>0</v>
      </c>
      <c r="L21" s="780"/>
      <c r="M21" s="780"/>
      <c r="N21" s="781"/>
      <c r="O21" s="781"/>
      <c r="P21" s="781"/>
      <c r="Q21" s="691"/>
      <c r="R21" s="691"/>
      <c r="S21" s="691"/>
      <c r="T21" s="692"/>
      <c r="U21" s="692"/>
    </row>
    <row r="22" spans="1:21" s="610" customFormat="1" ht="21" hidden="1" customHeight="1">
      <c r="B22" s="613"/>
      <c r="C22" s="920" t="s">
        <v>553</v>
      </c>
      <c r="D22" s="615"/>
      <c r="E22" s="616"/>
      <c r="F22" s="617" t="s">
        <v>36</v>
      </c>
      <c r="G22" s="618"/>
      <c r="H22" s="782">
        <f>'Sch-4b'!P30</f>
        <v>0</v>
      </c>
      <c r="I22" s="783">
        <f t="shared" si="0"/>
        <v>0</v>
      </c>
      <c r="J22" s="784" t="s">
        <v>554</v>
      </c>
      <c r="K22" s="1005">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9"/>
      <c r="H23" s="782">
        <f>'Sch-7'!M20</f>
        <v>0</v>
      </c>
      <c r="I23" s="783">
        <f t="shared" si="0"/>
        <v>0</v>
      </c>
      <c r="J23" s="784" t="s">
        <v>65</v>
      </c>
      <c r="K23" s="1005">
        <f>I15+I16+I23+I30</f>
        <v>0</v>
      </c>
      <c r="L23" s="780"/>
      <c r="M23" s="780"/>
      <c r="N23" s="781"/>
      <c r="O23" s="781"/>
      <c r="P23" s="781"/>
      <c r="Q23" s="691"/>
      <c r="R23" s="691"/>
      <c r="S23" s="691"/>
      <c r="T23" s="692"/>
      <c r="U23" s="692"/>
    </row>
    <row r="24" spans="1:21" s="610" customFormat="1" ht="54.95" customHeight="1">
      <c r="B24" s="611">
        <v>4</v>
      </c>
      <c r="C24" s="1584" t="s">
        <v>39</v>
      </c>
      <c r="D24" s="1585"/>
      <c r="E24" s="1585"/>
      <c r="F24" s="1586"/>
      <c r="G24" s="612"/>
      <c r="H24" s="772"/>
      <c r="I24" s="780"/>
      <c r="J24" s="780"/>
      <c r="K24" s="780"/>
      <c r="L24" s="780"/>
      <c r="M24" s="780"/>
      <c r="N24" s="781"/>
      <c r="O24" s="781"/>
      <c r="P24" s="781"/>
      <c r="Q24" s="691"/>
      <c r="R24" s="691"/>
      <c r="S24" s="691"/>
      <c r="T24" s="692"/>
      <c r="U24" s="692"/>
    </row>
    <row r="25" spans="1:21" s="610" customFormat="1" ht="21" customHeight="1">
      <c r="A25" s="623"/>
      <c r="B25" s="613"/>
      <c r="C25" s="920" t="s">
        <v>502</v>
      </c>
      <c r="D25" s="615"/>
      <c r="E25" s="624"/>
      <c r="F25" s="617" t="s">
        <v>40</v>
      </c>
      <c r="G25" s="625"/>
      <c r="H25" s="782">
        <f>'Sch-1'!N238</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'Sch-2'!J236</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'!P266</f>
        <v>0</v>
      </c>
      <c r="I27" s="785">
        <f t="shared" si="1"/>
        <v>0</v>
      </c>
      <c r="J27" s="780"/>
      <c r="K27" s="780"/>
      <c r="L27" s="780"/>
      <c r="M27" s="780"/>
      <c r="N27" s="781"/>
      <c r="O27" s="781"/>
      <c r="P27" s="781"/>
      <c r="Q27" s="691"/>
      <c r="R27" s="691"/>
      <c r="S27" s="691"/>
      <c r="T27" s="692"/>
      <c r="U27" s="692"/>
    </row>
    <row r="28" spans="1:21" s="610" customFormat="1" ht="21" customHeight="1">
      <c r="A28" s="623"/>
      <c r="B28" s="613"/>
      <c r="C28" s="920" t="s">
        <v>550</v>
      </c>
      <c r="D28" s="615"/>
      <c r="E28" s="624"/>
      <c r="F28" s="617" t="s">
        <v>40</v>
      </c>
      <c r="G28" s="625"/>
      <c r="H28" s="782">
        <f>'Sch-4'!P26</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20" t="s">
        <v>553</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9"/>
      <c r="H30" s="782">
        <f>'Sch-7'!M20</f>
        <v>0</v>
      </c>
      <c r="I30" s="785">
        <f t="shared" si="1"/>
        <v>0</v>
      </c>
      <c r="J30" s="780"/>
      <c r="K30" s="780"/>
      <c r="L30" s="780"/>
      <c r="M30" s="780"/>
      <c r="N30" s="781"/>
      <c r="O30" s="781"/>
      <c r="P30" s="781"/>
      <c r="Q30" s="691"/>
      <c r="R30" s="691"/>
      <c r="S30" s="691"/>
      <c r="T30" s="692"/>
      <c r="U30" s="692"/>
    </row>
    <row r="31" spans="1:21" s="610" customFormat="1">
      <c r="A31" s="623"/>
      <c r="B31" s="627"/>
      <c r="C31" s="1587" t="s">
        <v>473</v>
      </c>
      <c r="D31" s="1588"/>
      <c r="E31" s="1588"/>
      <c r="F31" s="1588"/>
      <c r="G31" s="1588"/>
      <c r="H31" s="772"/>
      <c r="I31" s="780"/>
      <c r="J31" s="780"/>
      <c r="K31" s="780"/>
      <c r="L31" s="780"/>
      <c r="M31" s="780"/>
      <c r="N31" s="781"/>
      <c r="O31" s="781"/>
      <c r="P31" s="781"/>
      <c r="Q31" s="691"/>
      <c r="R31" s="691"/>
      <c r="S31" s="691"/>
      <c r="T31" s="692"/>
      <c r="U31" s="692"/>
    </row>
    <row r="32" spans="1:21" s="610" customFormat="1" ht="48.75" hidden="1" customHeight="1">
      <c r="A32" s="623"/>
      <c r="B32" s="693">
        <v>5</v>
      </c>
      <c r="C32" s="1575" t="s">
        <v>472</v>
      </c>
      <c r="D32" s="1575"/>
      <c r="E32" s="1575"/>
      <c r="F32" s="1575"/>
      <c r="G32" s="1575"/>
      <c r="H32" s="772"/>
      <c r="I32" s="780"/>
      <c r="J32" s="780"/>
      <c r="K32" s="780"/>
      <c r="L32" s="780"/>
      <c r="M32" s="780"/>
      <c r="N32" s="781"/>
      <c r="O32" s="781"/>
      <c r="P32" s="781"/>
      <c r="Q32" s="691"/>
      <c r="R32" s="691"/>
      <c r="S32" s="691"/>
      <c r="T32" s="692"/>
      <c r="U32" s="692"/>
    </row>
    <row r="33" spans="1:21" s="610" customFormat="1" ht="48.75" hidden="1" customHeight="1">
      <c r="A33" s="623"/>
      <c r="B33" s="1589"/>
      <c r="C33" s="1589"/>
      <c r="D33" s="1589"/>
      <c r="E33" s="1589"/>
      <c r="F33" s="1589"/>
      <c r="G33" s="1589"/>
      <c r="H33" s="772"/>
      <c r="I33" s="780"/>
      <c r="J33" s="780"/>
      <c r="K33" s="780"/>
      <c r="L33" s="780"/>
      <c r="M33" s="780"/>
      <c r="N33" s="781"/>
      <c r="O33" s="781"/>
      <c r="P33" s="781"/>
      <c r="Q33" s="691"/>
      <c r="R33" s="691"/>
      <c r="S33" s="691"/>
      <c r="T33" s="692"/>
      <c r="U33" s="692"/>
    </row>
    <row r="34" spans="1:21" s="610" customFormat="1" ht="48.75" hidden="1" customHeight="1">
      <c r="A34" s="623"/>
      <c r="B34" s="628"/>
      <c r="C34" s="1575" t="s">
        <v>0</v>
      </c>
      <c r="D34" s="1576"/>
      <c r="E34" s="1576"/>
      <c r="F34" s="1576"/>
      <c r="G34" s="1576"/>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IF('Sch-1'!B246=0,"", 'Sch-1'!B246)</f>
        <v>--</v>
      </c>
      <c r="D41" s="639"/>
      <c r="E41" s="640" t="s">
        <v>85</v>
      </c>
      <c r="F41" s="1577" t="str">
        <f>'Sch-1'!M246</f>
        <v/>
      </c>
      <c r="G41" s="1577"/>
    </row>
    <row r="42" spans="1:21" ht="33" customHeight="1">
      <c r="A42" s="641" t="s">
        <v>255</v>
      </c>
      <c r="B42" s="641"/>
      <c r="C42" s="639" t="str">
        <f>IF('Sch-1'!B247=0,"", 'Sch-1'!B247)</f>
        <v/>
      </c>
      <c r="D42" s="642"/>
      <c r="E42" s="640" t="s">
        <v>86</v>
      </c>
      <c r="F42" s="1577" t="str">
        <f>'Sch-1'!M247</f>
        <v/>
      </c>
      <c r="G42" s="1577"/>
    </row>
    <row r="43" spans="1:21" ht="33" customHeight="1">
      <c r="A43" s="635"/>
      <c r="B43" s="635"/>
      <c r="C43" s="635"/>
      <c r="D43" s="635"/>
      <c r="E43" s="640"/>
      <c r="F43" s="640"/>
      <c r="G43" s="601"/>
    </row>
  </sheetData>
  <sheetProtection password="FDB5" sheet="1" objects="1" scenarios="1" formatColumns="0" formatRows="0" selectLockedCells="1"/>
  <customSheetViews>
    <customSheetView guid="{27E77C81-EC16-4D63-8CE6-4CFC97B77DCA}" showPageBreaks="1" zeroValues="0" printArea="1" hiddenRows="1" hiddenColumns="1" view="pageBreakPreview" topLeftCell="A13">
      <selection activeCell="G28" sqref="G28"/>
      <pageMargins left="0.72" right="0.49" top="0.62" bottom="0.52" header="0.32" footer="0.27"/>
      <pageSetup scale="96" orientation="portrait" r:id="rId1"/>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6"/>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8"/>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6"/>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C34:G34"/>
    <mergeCell ref="F41:G41"/>
    <mergeCell ref="F42:G42"/>
    <mergeCell ref="C16:F16"/>
    <mergeCell ref="C17:F17"/>
    <mergeCell ref="C24:F24"/>
    <mergeCell ref="C31:G31"/>
    <mergeCell ref="C32:G32"/>
    <mergeCell ref="B33:G33"/>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0"/>
  <headerFooter alignWithMargins="0">
    <oddFooter>&amp;R&amp;"Book Antiqua,Bold"&amp;10Letter of Discount  / Page &amp;P of &amp;N</oddFooter>
  </headerFooter>
  <drawing r:id="rId2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94" t="s">
        <v>42</v>
      </c>
      <c r="B2" s="1594"/>
      <c r="C2" s="1594"/>
      <c r="D2" s="1594"/>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27E77C81-EC16-4D63-8CE6-4CFC97B77DCA}" state="hidden">
      <selection activeCell="C8" sqref="C8"/>
      <pageMargins left="0.75" right="0.75" top="0.65" bottom="1" header="0.5" footer="0.5"/>
      <pageSetup orientation="portrait" r:id="rId1"/>
      <headerFooter alignWithMargins="0"/>
    </customSheetView>
    <customSheetView guid="{498493C3-769C-4143-9114-C68CD1D40B11}" state="hidden">
      <selection activeCell="C8" sqref="C8"/>
      <pageMargins left="0.75" right="0.75" top="0.65" bottom="1" header="0.5" footer="0.5"/>
      <pageSetup orientation="portrait" r:id="rId2"/>
      <headerFooter alignWithMargins="0"/>
    </customSheetView>
    <customSheetView guid="{C431BC99-7569-44AB-83F6-AB73BDED3783}" state="hidden">
      <selection activeCell="C8" sqref="C8"/>
      <pageMargins left="0.75" right="0.75" top="0.65" bottom="1" header="0.5" footer="0.5"/>
      <pageSetup orientation="portrait" r:id="rId3"/>
      <headerFooter alignWithMargins="0"/>
    </customSheetView>
    <customSheetView guid="{E97134B6-5E8D-4951-8DA0-73D065532361}" state="hidden">
      <selection activeCell="C8" sqref="C8"/>
      <pageMargins left="0.75" right="0.75" top="0.65" bottom="1" header="0.5" footer="0.5"/>
      <pageSetup orientation="portrait" r:id="rId4"/>
      <headerFooter alignWithMargins="0"/>
    </customSheetView>
    <customSheetView guid="{D0757F9E-DF41-4B40-A5E5-F4F8FDD8D61D}" state="hidden">
      <selection activeCell="C8" sqref="C8"/>
      <pageMargins left="0.75" right="0.75" top="0.65" bottom="1" header="0.5" footer="0.5"/>
      <pageSetup orientation="portrait" r:id="rId5"/>
      <headerFooter alignWithMargins="0"/>
    </customSheetView>
    <customSheetView guid="{EE46BCD1-F715-4FA9-A5FC-1B125AD601E0}">
      <selection activeCell="B6" sqref="B6:D15"/>
      <pageMargins left="0.75" right="0.75" top="0.65" bottom="1" header="0.5" footer="0.5"/>
      <pageSetup orientation="portrait" r:id="rId6"/>
      <headerFooter alignWithMargins="0"/>
    </customSheetView>
    <customSheetView guid="{4AA1107B-A795-4744-B566-827168772C7A}">
      <selection activeCell="B6" sqref="B6:D15"/>
      <pageMargins left="0.75" right="0.75" top="0.65" bottom="1" header="0.5" footer="0.5"/>
      <pageSetup orientation="portrait" r:id="rId7"/>
      <headerFooter alignWithMargins="0"/>
    </customSheetView>
    <customSheetView guid="{B23AD343-29DA-4CE0-BD10-47BF44F3782F}">
      <selection activeCell="G8" sqref="G8"/>
      <pageMargins left="0.75" right="0.75" top="0.65" bottom="1" header="0.5" footer="0.5"/>
      <pageSetup orientation="portrait" r:id="rId8"/>
      <headerFooter alignWithMargins="0"/>
    </customSheetView>
    <customSheetView guid="{ECE9294F-C910-4036-88BC-B1F2176FB06B}">
      <selection activeCell="B9" sqref="B9"/>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A7DBDDEF-9245-44C6-9EBF-032DB6E1C0A2}" topLeftCell="A9">
      <selection activeCell="B6" sqref="B6:D15"/>
      <pageMargins left="0.75" right="0.75" top="0.65" bottom="1" header="0.5" footer="0.5"/>
      <pageSetup orientation="portrait" r:id="rId12"/>
      <headerFooter alignWithMargins="0"/>
    </customSheetView>
    <customSheetView guid="{7487ED9F-BBED-4B2A-9631-22F1A430946B}">
      <selection activeCell="B6" sqref="B6:D15"/>
      <pageMargins left="0.75" right="0.75" top="0.65" bottom="1" header="0.5" footer="0.5"/>
      <pageSetup orientation="portrait" r:id="rId13"/>
      <headerFooter alignWithMargins="0"/>
    </customSheetView>
    <customSheetView guid="{B3CE7B10-A914-4559-A6DA-AED8C22AFD6D}" state="hidden">
      <selection activeCell="C8" sqref="C8"/>
      <pageMargins left="0.75" right="0.75" top="0.65" bottom="1" header="0.5" footer="0.5"/>
      <pageSetup orientation="portrait" r:id="rId14"/>
      <headerFooter alignWithMargins="0"/>
    </customSheetView>
    <customSheetView guid="{D53177B2-31EC-4222-B97A-A37DCFD9E45B}" state="hidden">
      <selection activeCell="C8" sqref="C8"/>
      <pageMargins left="0.75" right="0.75" top="0.65" bottom="1" header="0.5" footer="0.5"/>
      <pageSetup orientation="portrait" r:id="rId15"/>
      <headerFooter alignWithMargins="0"/>
    </customSheetView>
    <customSheetView guid="{223BC0FC-814D-40F0-9795-CE82A16FF3A5}" state="hidden">
      <selection activeCell="C8" sqref="C8"/>
      <pageMargins left="0.75" right="0.75" top="0.65" bottom="1" header="0.5" footer="0.5"/>
      <pageSetup orientation="portrait" r:id="rId16"/>
      <headerFooter alignWithMargins="0"/>
    </customSheetView>
    <customSheetView guid="{B835C05C-B615-4DCB-982D-4519616B3CD8}" state="hidden">
      <selection activeCell="C8" sqref="C8"/>
      <pageMargins left="0.75" right="0.75" top="0.65" bottom="1" header="0.5" footer="0.5"/>
      <pageSetup orientation="portrait" r:id="rId17"/>
      <headerFooter alignWithMargins="0"/>
    </customSheetView>
    <customSheetView guid="{A34CC49F-E309-4C23-B4F6-1E3B307C10D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s>
  <mergeCells count="1">
    <mergeCell ref="A2:D2"/>
  </mergeCells>
  <phoneticPr fontId="30" type="noConversion"/>
  <pageMargins left="0.75" right="0.75" top="0.65" bottom="1" header="0.5" footer="0.5"/>
  <pageSetup orientation="portrait" r:id="rId20"/>
  <headerFooter alignWithMargins="0"/>
  <drawing r:id="rId2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94" t="s">
        <v>53</v>
      </c>
      <c r="B2" s="1594"/>
      <c r="C2" s="1594"/>
      <c r="D2" s="1595"/>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27E77C81-EC16-4D63-8CE6-4CFC97B77DCA}" state="hidden">
      <selection activeCell="B6" sqref="B6"/>
      <pageMargins left="0.75" right="0.75" top="0.65" bottom="1" header="0.5" footer="0.5"/>
      <pageSetup orientation="portrait" r:id="rId1"/>
      <headerFooter alignWithMargins="0"/>
    </customSheetView>
    <customSheetView guid="{498493C3-769C-4143-9114-C68CD1D40B11}" state="hidden">
      <selection activeCell="B6" sqref="B6"/>
      <pageMargins left="0.75" right="0.75" top="0.65" bottom="1" header="0.5" footer="0.5"/>
      <pageSetup orientation="portrait" r:id="rId2"/>
      <headerFooter alignWithMargins="0"/>
    </customSheetView>
    <customSheetView guid="{C431BC99-7569-44AB-83F6-AB73BDED3783}" state="hidden">
      <selection activeCell="B6" sqref="B6"/>
      <pageMargins left="0.75" right="0.75" top="0.65" bottom="1" header="0.5" footer="0.5"/>
      <pageSetup orientation="portrait" r:id="rId3"/>
      <headerFooter alignWithMargins="0"/>
    </customSheetView>
    <customSheetView guid="{E97134B6-5E8D-4951-8DA0-73D065532361}" state="hidden">
      <selection activeCell="B6" sqref="B6"/>
      <pageMargins left="0.75" right="0.75" top="0.65" bottom="1" header="0.5" footer="0.5"/>
      <pageSetup orientation="portrait" r:id="rId4"/>
      <headerFooter alignWithMargins="0"/>
    </customSheetView>
    <customSheetView guid="{D0757F9E-DF41-4B40-A5E5-F4F8FDD8D61D}" state="hidden">
      <selection activeCell="B6" sqref="B6"/>
      <pageMargins left="0.75" right="0.75" top="0.65" bottom="1" header="0.5" footer="0.5"/>
      <pageSetup orientation="portrait" r:id="rId5"/>
      <headerFooter alignWithMargins="0"/>
    </customSheetView>
    <customSheetView guid="{EE46BCD1-F715-4FA9-A5FC-1B125AD601E0}">
      <selection activeCell="G8" sqref="G8"/>
      <pageMargins left="0.75" right="0.75" top="0.65" bottom="1" header="0.5" footer="0.5"/>
      <pageSetup orientation="portrait" r:id="rId6"/>
      <headerFooter alignWithMargins="0"/>
    </customSheetView>
    <customSheetView guid="{4AA1107B-A795-4744-B566-827168772C7A}" topLeftCell="A10">
      <selection activeCell="G8" sqref="G8"/>
      <pageMargins left="0.75" right="0.75" top="0.65" bottom="1" header="0.5" footer="0.5"/>
      <pageSetup orientation="portrait" r:id="rId7"/>
      <headerFooter alignWithMargins="0"/>
    </customSheetView>
    <customSheetView guid="{B23AD343-29DA-4CE0-BD10-47BF44F3782F}">
      <selection activeCell="G8" sqref="G8"/>
      <pageMargins left="0.75" right="0.75" top="0.65" bottom="1" header="0.5" footer="0.5"/>
      <pageSetup orientation="portrait" r:id="rId8"/>
      <headerFooter alignWithMargins="0"/>
    </customSheetView>
    <customSheetView guid="{ECE9294F-C910-4036-88BC-B1F2176FB06B}">
      <selection activeCell="B11" sqref="B11"/>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A7DBDDEF-9245-44C6-9EBF-032DB6E1C0A2}" topLeftCell="A10">
      <selection activeCell="G8" sqref="G8"/>
      <pageMargins left="0.75" right="0.75" top="0.65" bottom="1" header="0.5" footer="0.5"/>
      <pageSetup orientation="portrait" r:id="rId12"/>
      <headerFooter alignWithMargins="0"/>
    </customSheetView>
    <customSheetView guid="{7487ED9F-BBED-4B2A-9631-22F1A430946B}" topLeftCell="A10">
      <selection activeCell="G8" sqref="G8"/>
      <pageMargins left="0.75" right="0.75" top="0.65" bottom="1" header="0.5" footer="0.5"/>
      <pageSetup orientation="portrait" r:id="rId13"/>
      <headerFooter alignWithMargins="0"/>
    </customSheetView>
    <customSheetView guid="{B3CE7B10-A914-4559-A6DA-AED8C22AFD6D}" state="hidden">
      <selection activeCell="B6" sqref="B6"/>
      <pageMargins left="0.75" right="0.75" top="0.65" bottom="1" header="0.5" footer="0.5"/>
      <pageSetup orientation="portrait" r:id="rId14"/>
      <headerFooter alignWithMargins="0"/>
    </customSheetView>
    <customSheetView guid="{D53177B2-31EC-4222-B97A-A37DCFD9E45B}" state="hidden">
      <selection activeCell="B6" sqref="B6"/>
      <pageMargins left="0.75" right="0.75" top="0.65" bottom="1" header="0.5" footer="0.5"/>
      <pageSetup orientation="portrait" r:id="rId15"/>
      <headerFooter alignWithMargins="0"/>
    </customSheetView>
    <customSheetView guid="{223BC0FC-814D-40F0-9795-CE82A16FF3A5}" state="hidden">
      <selection activeCell="B6" sqref="B6"/>
      <pageMargins left="0.75" right="0.75" top="0.65" bottom="1" header="0.5" footer="0.5"/>
      <pageSetup orientation="portrait" r:id="rId16"/>
      <headerFooter alignWithMargins="0"/>
    </customSheetView>
    <customSheetView guid="{B835C05C-B615-4DCB-982D-4519616B3CD8}" state="hidden">
      <selection activeCell="B6" sqref="B6"/>
      <pageMargins left="0.75" right="0.75" top="0.65" bottom="1" header="0.5" footer="0.5"/>
      <pageSetup orientation="portrait" r:id="rId17"/>
      <headerFooter alignWithMargins="0"/>
    </customSheetView>
    <customSheetView guid="{A34CC49F-E309-4C23-B4F6-1E3B307C10D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s>
  <mergeCells count="1">
    <mergeCell ref="A2:D2"/>
  </mergeCells>
  <phoneticPr fontId="30" type="noConversion"/>
  <pageMargins left="0.75" right="0.75" top="0.65" bottom="1" header="0.5" footer="0.5"/>
  <pageSetup orientation="portrait" r:id="rId20"/>
  <headerFooter alignWithMargins="0"/>
  <drawing r:id="rId2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94" t="s">
        <v>57</v>
      </c>
      <c r="B2" s="1594"/>
      <c r="C2" s="1594"/>
      <c r="D2" s="1594"/>
      <c r="E2" s="1595"/>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27E77C81-EC16-4D63-8CE6-4CFC97B77DCA}" state="hidden">
      <selection activeCell="E8" sqref="E8"/>
      <pageMargins left="0.75" right="0.62" top="0.65" bottom="1" header="0.5" footer="0.5"/>
      <pageSetup orientation="portrait" r:id="rId1"/>
      <headerFooter alignWithMargins="0"/>
    </customSheetView>
    <customSheetView guid="{498493C3-769C-4143-9114-C68CD1D40B11}" state="hidden">
      <selection activeCell="E8" sqref="E8"/>
      <pageMargins left="0.75" right="0.62" top="0.65" bottom="1" header="0.5" footer="0.5"/>
      <pageSetup orientation="portrait" r:id="rId2"/>
      <headerFooter alignWithMargins="0"/>
    </customSheetView>
    <customSheetView guid="{C431BC99-7569-44AB-83F6-AB73BDED3783}" state="hidden">
      <selection activeCell="E8" sqref="E8"/>
      <pageMargins left="0.75" right="0.62" top="0.65" bottom="1" header="0.5" footer="0.5"/>
      <pageSetup orientation="portrait" r:id="rId3"/>
      <headerFooter alignWithMargins="0"/>
    </customSheetView>
    <customSheetView guid="{E97134B6-5E8D-4951-8DA0-73D065532361}" state="hidden">
      <selection activeCell="E8" sqref="E8"/>
      <pageMargins left="0.75" right="0.62" top="0.65" bottom="1" header="0.5" footer="0.5"/>
      <pageSetup orientation="portrait" r:id="rId4"/>
      <headerFooter alignWithMargins="0"/>
    </customSheetView>
    <customSheetView guid="{D0757F9E-DF41-4B40-A5E5-F4F8FDD8D61D}" state="hidden">
      <selection activeCell="E8" sqref="E8"/>
      <pageMargins left="0.75" right="0.62" top="0.65" bottom="1" header="0.5" footer="0.5"/>
      <pageSetup orientation="portrait" r:id="rId5"/>
      <headerFooter alignWithMargins="0"/>
    </customSheetView>
    <customSheetView guid="{EE46BCD1-F715-4FA9-A5FC-1B125AD601E0}">
      <selection activeCell="E8" sqref="E8"/>
      <pageMargins left="0.75" right="0.62" top="0.65" bottom="1" header="0.5" footer="0.5"/>
      <pageSetup orientation="portrait" r:id="rId6"/>
      <headerFooter alignWithMargins="0"/>
    </customSheetView>
    <customSheetView guid="{4AA1107B-A795-4744-B566-827168772C7A}">
      <selection activeCell="E8" sqref="E8"/>
      <pageMargins left="0.75" right="0.62" top="0.65" bottom="1" header="0.5" footer="0.5"/>
      <pageSetup orientation="portrait" r:id="rId7"/>
      <headerFooter alignWithMargins="0"/>
    </customSheetView>
    <customSheetView guid="{B23AD343-29DA-4CE0-BD10-47BF44F3782F}">
      <selection activeCell="G8" sqref="G8"/>
      <pageMargins left="0.75" right="0.62" top="0.65" bottom="1" header="0.5" footer="0.5"/>
      <pageSetup orientation="portrait" r:id="rId8"/>
      <headerFooter alignWithMargins="0"/>
    </customSheetView>
    <customSheetView guid="{ECE9294F-C910-4036-88BC-B1F2176FB06B}">
      <selection activeCell="B6" sqref="B6"/>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9F4E142-7D26-464D-BECA-4F3806DB1FE1}">
      <selection activeCell="G8" sqref="G8"/>
      <pageMargins left="0.75" right="0.62" top="0.65" bottom="1" header="0.5" footer="0.5"/>
      <pageSetup orientation="portrait" r:id="rId11"/>
      <headerFooter alignWithMargins="0"/>
    </customSheetView>
    <customSheetView guid="{A7DBDDEF-9245-44C6-9EBF-032DB6E1C0A2}" topLeftCell="A9">
      <selection activeCell="B9" sqref="B9"/>
      <pageMargins left="0.75" right="0.62" top="0.65" bottom="1" header="0.5" footer="0.5"/>
      <pageSetup orientation="portrait" r:id="rId12"/>
      <headerFooter alignWithMargins="0"/>
    </customSheetView>
    <customSheetView guid="{7487ED9F-BBED-4B2A-9631-22F1A430946B}">
      <selection activeCell="E8" sqref="E8"/>
      <pageMargins left="0.75" right="0.62" top="0.65" bottom="1" header="0.5" footer="0.5"/>
      <pageSetup orientation="portrait" r:id="rId13"/>
      <headerFooter alignWithMargins="0"/>
    </customSheetView>
    <customSheetView guid="{B3CE7B10-A914-4559-A6DA-AED8C22AFD6D}" state="hidden">
      <selection activeCell="E8" sqref="E8"/>
      <pageMargins left="0.75" right="0.62" top="0.65" bottom="1" header="0.5" footer="0.5"/>
      <pageSetup orientation="portrait" r:id="rId14"/>
      <headerFooter alignWithMargins="0"/>
    </customSheetView>
    <customSheetView guid="{D53177B2-31EC-4222-B97A-A37DCFD9E45B}" state="hidden">
      <selection activeCell="E8" sqref="E8"/>
      <pageMargins left="0.75" right="0.62" top="0.65" bottom="1" header="0.5" footer="0.5"/>
      <pageSetup orientation="portrait" r:id="rId15"/>
      <headerFooter alignWithMargins="0"/>
    </customSheetView>
    <customSheetView guid="{223BC0FC-814D-40F0-9795-CE82A16FF3A5}" state="hidden">
      <selection activeCell="E8" sqref="E8"/>
      <pageMargins left="0.75" right="0.62" top="0.65" bottom="1" header="0.5" footer="0.5"/>
      <pageSetup orientation="portrait" r:id="rId16"/>
      <headerFooter alignWithMargins="0"/>
    </customSheetView>
    <customSheetView guid="{B835C05C-B615-4DCB-982D-4519616B3CD8}" state="hidden">
      <selection activeCell="E8" sqref="E8"/>
      <pageMargins left="0.75" right="0.62" top="0.65" bottom="1" header="0.5" footer="0.5"/>
      <pageSetup orientation="portrait" r:id="rId17"/>
      <headerFooter alignWithMargins="0"/>
    </customSheetView>
    <customSheetView guid="{A34CC49F-E309-4C23-B4F6-1E3B307C10D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s>
  <mergeCells count="1">
    <mergeCell ref="A2:E2"/>
  </mergeCells>
  <phoneticPr fontId="30" type="noConversion"/>
  <pageMargins left="0.75" right="0.62" top="0.65" bottom="1" header="0.5" footer="0.5"/>
  <pageSetup orientation="portrait" r:id="rId20"/>
  <headerFooter alignWithMargins="0"/>
  <drawing r:id="rId2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topLeftCell="A40" zoomScale="120" zoomScaleNormal="100" zoomScaleSheetLayoutView="120" workbookViewId="0">
      <selection activeCell="F53" sqref="F53"/>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CC-CS/912-NR1/SS-3934/3/G10 (SS30)</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614" t="s">
        <v>252</v>
      </c>
      <c r="B3" s="1614"/>
      <c r="C3" s="1614"/>
      <c r="D3" s="1614"/>
      <c r="E3" s="1614"/>
      <c r="F3" s="1614"/>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615"/>
      <c r="D5" s="1615"/>
      <c r="E5" s="1615"/>
      <c r="F5" s="1615"/>
      <c r="AE5" s="525">
        <v>5</v>
      </c>
      <c r="AF5" s="525" t="s">
        <v>100</v>
      </c>
      <c r="AI5" s="525">
        <v>5</v>
      </c>
      <c r="AJ5" s="524" t="s">
        <v>105</v>
      </c>
    </row>
    <row r="6" spans="1:36">
      <c r="A6" s="530" t="s">
        <v>75</v>
      </c>
      <c r="B6" s="1616" t="str">
        <f>'Sch-1'!B246</f>
        <v>--</v>
      </c>
      <c r="C6" s="1616"/>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51.75" customHeight="1">
      <c r="A15" s="1276" t="s">
        <v>88</v>
      </c>
      <c r="B15" s="1612" t="str">
        <f>Cover!B2</f>
        <v>AIS Substation Package-SS30 for Establishment of 765/400kV Fatehgarh-II PS (Jaisalmer) new S/S under Transmission Scheme for Solar Energy Zones in Rajasthan</v>
      </c>
      <c r="C15" s="1612"/>
      <c r="D15" s="1612"/>
      <c r="E15" s="1612"/>
      <c r="F15" s="1612"/>
      <c r="AE15" s="525">
        <v>15</v>
      </c>
      <c r="AF15" s="525" t="s">
        <v>100</v>
      </c>
    </row>
    <row r="16" spans="1:36" ht="27.75" customHeight="1">
      <c r="A16" s="527" t="s">
        <v>76</v>
      </c>
      <c r="B16" s="527"/>
      <c r="C16" s="537"/>
      <c r="D16" s="537"/>
      <c r="E16" s="537"/>
      <c r="F16" s="537"/>
      <c r="AE16" s="525">
        <v>16</v>
      </c>
      <c r="AF16" s="525" t="s">
        <v>100</v>
      </c>
    </row>
    <row r="17" spans="1:41" ht="162.75" customHeight="1">
      <c r="A17" s="539">
        <v>1</v>
      </c>
      <c r="B17" s="159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99"/>
      <c r="D17" s="1599"/>
      <c r="E17" s="1599"/>
      <c r="F17" s="1599"/>
      <c r="Z17" s="540" t="s">
        <v>96</v>
      </c>
      <c r="AA17" s="922" t="s">
        <v>505</v>
      </c>
      <c r="AB17" s="541">
        <f>'Sch-6 After Discount'!D28</f>
        <v>0</v>
      </c>
      <c r="AC17" s="542" t="str">
        <f>" (" &amp; 'N to W'!A4 &amp; ")"</f>
        <v xml:space="preserve"> (Rs. Zero Only )</v>
      </c>
      <c r="AE17" s="525">
        <v>17</v>
      </c>
      <c r="AF17" s="525" t="s">
        <v>100</v>
      </c>
    </row>
    <row r="18" spans="1:41" ht="39" customHeight="1">
      <c r="B18" s="1617" t="s">
        <v>77</v>
      </c>
      <c r="C18" s="1617"/>
      <c r="D18" s="1617"/>
      <c r="E18" s="1617"/>
      <c r="F18" s="1617"/>
      <c r="AE18" s="525">
        <v>18</v>
      </c>
      <c r="AF18" s="525" t="s">
        <v>100</v>
      </c>
    </row>
    <row r="19" spans="1:41" s="527" customFormat="1" ht="27.75" customHeight="1">
      <c r="A19" s="543">
        <v>2</v>
      </c>
      <c r="B19" s="1613" t="s">
        <v>78</v>
      </c>
      <c r="C19" s="1613"/>
      <c r="D19" s="1613"/>
      <c r="E19" s="1613"/>
      <c r="F19" s="1613"/>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599" t="s">
        <v>79</v>
      </c>
      <c r="C20" s="1599"/>
      <c r="D20" s="1599"/>
      <c r="E20" s="1599"/>
      <c r="F20" s="1599"/>
      <c r="AE20" s="525">
        <v>20</v>
      </c>
      <c r="AF20" s="525" t="s">
        <v>100</v>
      </c>
    </row>
    <row r="21" spans="1:41" ht="36.75" customHeight="1">
      <c r="B21" s="1596" t="s">
        <v>439</v>
      </c>
      <c r="C21" s="1596"/>
      <c r="D21" s="1599" t="s">
        <v>80</v>
      </c>
      <c r="E21" s="1599"/>
      <c r="F21" s="1599"/>
      <c r="AE21" s="525">
        <v>21</v>
      </c>
      <c r="AF21" s="525" t="s">
        <v>97</v>
      </c>
    </row>
    <row r="22" spans="1:41" ht="33" customHeight="1">
      <c r="B22" s="1596" t="s">
        <v>440</v>
      </c>
      <c r="C22" s="1596"/>
      <c r="D22" s="923" t="s">
        <v>506</v>
      </c>
      <c r="E22" s="538"/>
      <c r="F22" s="538"/>
      <c r="AE22" s="525">
        <v>22</v>
      </c>
      <c r="AF22" s="525" t="s">
        <v>100</v>
      </c>
    </row>
    <row r="23" spans="1:41" ht="27.95" customHeight="1">
      <c r="B23" s="1596" t="s">
        <v>441</v>
      </c>
      <c r="C23" s="1596"/>
      <c r="D23" s="538" t="s">
        <v>95</v>
      </c>
      <c r="E23" s="538"/>
      <c r="F23" s="538"/>
      <c r="H23" s="547"/>
      <c r="AE23" s="525">
        <v>23</v>
      </c>
      <c r="AF23" s="525" t="s">
        <v>100</v>
      </c>
    </row>
    <row r="24" spans="1:41" ht="27.95" customHeight="1">
      <c r="B24" s="1597" t="s">
        <v>562</v>
      </c>
      <c r="C24" s="1596"/>
      <c r="D24" s="538" t="s">
        <v>81</v>
      </c>
      <c r="E24" s="538"/>
      <c r="F24" s="538"/>
      <c r="AE24" s="525">
        <v>24</v>
      </c>
      <c r="AF24" s="525" t="s">
        <v>100</v>
      </c>
    </row>
    <row r="25" spans="1:41" ht="27.95" hidden="1" customHeight="1">
      <c r="B25" s="1597" t="s">
        <v>541</v>
      </c>
      <c r="C25" s="1596"/>
      <c r="D25" s="923" t="s">
        <v>542</v>
      </c>
      <c r="E25" s="538"/>
      <c r="F25" s="538"/>
    </row>
    <row r="26" spans="1:41" ht="27.95" customHeight="1">
      <c r="B26" s="1596" t="s">
        <v>442</v>
      </c>
      <c r="C26" s="1596"/>
      <c r="D26" s="538" t="s">
        <v>445</v>
      </c>
      <c r="E26" s="538"/>
      <c r="F26" s="538"/>
      <c r="AE26" s="525">
        <v>25</v>
      </c>
      <c r="AF26" s="525" t="s">
        <v>100</v>
      </c>
    </row>
    <row r="27" spans="1:41" ht="27.95" customHeight="1">
      <c r="B27" s="1596" t="s">
        <v>443</v>
      </c>
      <c r="C27" s="1596"/>
      <c r="D27" s="538" t="s">
        <v>446</v>
      </c>
      <c r="E27" s="538"/>
      <c r="F27" s="538"/>
      <c r="AE27" s="525">
        <v>26</v>
      </c>
      <c r="AF27" s="525" t="s">
        <v>100</v>
      </c>
    </row>
    <row r="28" spans="1:41" ht="27.95" customHeight="1">
      <c r="B28" s="1596" t="s">
        <v>444</v>
      </c>
      <c r="C28" s="1596"/>
      <c r="D28" s="538" t="s">
        <v>82</v>
      </c>
      <c r="E28" s="538"/>
      <c r="F28" s="538"/>
      <c r="AE28" s="525">
        <v>27</v>
      </c>
      <c r="AF28" s="525" t="s">
        <v>100</v>
      </c>
    </row>
    <row r="29" spans="1:41" ht="105" customHeight="1">
      <c r="A29" s="546">
        <v>2.2000000000000002</v>
      </c>
      <c r="B29" s="1599" t="s">
        <v>89</v>
      </c>
      <c r="C29" s="1599"/>
      <c r="D29" s="1599"/>
      <c r="E29" s="1599"/>
      <c r="F29" s="1599"/>
      <c r="AE29" s="525">
        <v>28</v>
      </c>
      <c r="AF29" s="525" t="s">
        <v>100</v>
      </c>
    </row>
    <row r="30" spans="1:41" ht="72" customHeight="1">
      <c r="A30" s="546">
        <v>2.2999999999999998</v>
      </c>
      <c r="B30" s="1599" t="s">
        <v>90</v>
      </c>
      <c r="C30" s="1599"/>
      <c r="D30" s="1599"/>
      <c r="E30" s="1599"/>
      <c r="F30" s="1599"/>
      <c r="AE30" s="525">
        <v>29</v>
      </c>
      <c r="AF30" s="525" t="s">
        <v>100</v>
      </c>
    </row>
    <row r="31" spans="1:41" ht="146.25" customHeight="1">
      <c r="A31" s="546">
        <v>2.4</v>
      </c>
      <c r="B31" s="1599" t="s">
        <v>91</v>
      </c>
      <c r="C31" s="1599"/>
      <c r="D31" s="1599"/>
      <c r="E31" s="1599"/>
      <c r="F31" s="1599"/>
      <c r="AE31" s="525">
        <v>30</v>
      </c>
      <c r="AF31" s="525" t="s">
        <v>100</v>
      </c>
    </row>
    <row r="32" spans="1:41" ht="78" customHeight="1">
      <c r="A32" s="546">
        <v>2.5</v>
      </c>
      <c r="B32" s="1599" t="s">
        <v>92</v>
      </c>
      <c r="C32" s="1599"/>
      <c r="D32" s="1599"/>
      <c r="E32" s="1599"/>
      <c r="F32" s="1599"/>
      <c r="AE32" s="525">
        <v>31</v>
      </c>
      <c r="AF32" s="525" t="s">
        <v>97</v>
      </c>
    </row>
    <row r="33" spans="1:29" ht="92.25" customHeight="1">
      <c r="A33" s="539">
        <v>3</v>
      </c>
      <c r="B33" s="1599" t="s">
        <v>113</v>
      </c>
      <c r="C33" s="1599"/>
      <c r="D33" s="1599"/>
      <c r="E33" s="1599"/>
      <c r="F33" s="1599"/>
    </row>
    <row r="34" spans="1:29" ht="60" customHeight="1">
      <c r="A34" s="539">
        <v>3.1</v>
      </c>
      <c r="B34" s="1600" t="s">
        <v>507</v>
      </c>
      <c r="C34" s="1600"/>
      <c r="D34" s="1600"/>
      <c r="E34" s="1600"/>
      <c r="F34" s="1600"/>
    </row>
    <row r="35" spans="1:29" ht="117.75" customHeight="1">
      <c r="A35" s="546">
        <v>3.2</v>
      </c>
      <c r="B35" s="1598" t="s">
        <v>543</v>
      </c>
      <c r="C35" s="1599"/>
      <c r="D35" s="1599"/>
      <c r="E35" s="1599"/>
      <c r="F35" s="1599"/>
    </row>
    <row r="36" spans="1:29" ht="12.75" customHeight="1">
      <c r="A36" s="546"/>
      <c r="B36" s="1599"/>
      <c r="C36" s="1599"/>
      <c r="D36" s="1599"/>
      <c r="E36" s="1599"/>
      <c r="F36" s="1599"/>
    </row>
    <row r="37" spans="1:29" ht="58.5" customHeight="1">
      <c r="A37" s="546">
        <v>3.3</v>
      </c>
      <c r="B37" s="1598" t="s">
        <v>508</v>
      </c>
      <c r="C37" s="1599"/>
      <c r="D37" s="1599"/>
      <c r="E37" s="1599"/>
      <c r="F37" s="1599"/>
    </row>
    <row r="38" spans="1:29" ht="5.25" customHeight="1">
      <c r="A38" s="546"/>
      <c r="B38" s="1599"/>
      <c r="C38" s="1599"/>
      <c r="D38" s="1599"/>
      <c r="E38" s="1599"/>
      <c r="F38" s="1599"/>
    </row>
    <row r="39" spans="1:29" ht="72.75" customHeight="1">
      <c r="A39" s="539">
        <v>4</v>
      </c>
      <c r="B39" s="1605" t="s">
        <v>93</v>
      </c>
      <c r="C39" s="1605"/>
      <c r="D39" s="1605"/>
      <c r="E39" s="1605"/>
      <c r="F39" s="1605"/>
      <c r="H39" s="527">
        <f>'Names of Bidder'!K6</f>
        <v>2</v>
      </c>
    </row>
    <row r="40" spans="1:29" ht="96" customHeight="1">
      <c r="A40" s="539">
        <v>5</v>
      </c>
      <c r="B40" s="1599" t="s">
        <v>94</v>
      </c>
      <c r="C40" s="1599"/>
      <c r="D40" s="1599"/>
      <c r="E40" s="1599"/>
      <c r="F40" s="1599"/>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06" t="str">
        <f>'Sch-1'!B246</f>
        <v>--</v>
      </c>
      <c r="C46" s="1606"/>
      <c r="D46" s="522"/>
      <c r="E46" s="555" t="s">
        <v>85</v>
      </c>
      <c r="F46" s="558" t="str">
        <f>'Sch-1'!M246</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'Sch-1'!B247</f>
        <v/>
      </c>
      <c r="C47" s="559"/>
      <c r="D47" s="522"/>
      <c r="E47" s="555" t="s">
        <v>86</v>
      </c>
      <c r="F47" s="558" t="str">
        <f>'Sch-1'!M247</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30" customHeight="1">
      <c r="A49" s="1604"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04"/>
      <c r="C49" s="1604"/>
      <c r="D49" s="1604"/>
      <c r="E49" s="1604"/>
      <c r="F49" s="1604"/>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hidden="1"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0" t="s">
        <v>271</v>
      </c>
      <c r="B56" s="1610"/>
      <c r="C56" s="1610"/>
      <c r="D56" s="1602"/>
      <c r="E56" s="1603"/>
      <c r="F56" s="1603"/>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11"/>
      <c r="B57" s="1611"/>
      <c r="C57" s="1611"/>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09"/>
      <c r="B58" s="1609"/>
      <c r="C58" s="1609"/>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01" t="s">
        <v>272</v>
      </c>
      <c r="B59" s="1601"/>
      <c r="C59" s="1601"/>
      <c r="D59" s="1602"/>
      <c r="E59" s="1603"/>
      <c r="F59" s="1603"/>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01" t="s">
        <v>270</v>
      </c>
      <c r="B60" s="1601"/>
      <c r="C60" s="1601"/>
      <c r="D60" s="1602"/>
      <c r="E60" s="1603"/>
      <c r="F60" s="1603"/>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01" t="s">
        <v>273</v>
      </c>
      <c r="B61" s="1601"/>
      <c r="C61" s="1601"/>
      <c r="D61" s="1602"/>
      <c r="E61" s="1603"/>
      <c r="F61" s="1603"/>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0" t="s">
        <v>274</v>
      </c>
      <c r="B62" s="1610"/>
      <c r="C62" s="1610"/>
      <c r="D62" s="1602"/>
      <c r="E62" s="1603"/>
      <c r="F62" s="1603"/>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11"/>
      <c r="B63" s="1611"/>
      <c r="C63" s="1611"/>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09"/>
      <c r="B64" s="1609"/>
      <c r="C64" s="1609"/>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0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08"/>
      <c r="C65" s="1608"/>
      <c r="D65" s="1608"/>
      <c r="E65" s="1608"/>
      <c r="F65" s="1608"/>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07" t="s">
        <v>141</v>
      </c>
      <c r="B66" s="1607"/>
      <c r="C66" s="1607"/>
      <c r="D66" s="1607"/>
      <c r="E66" s="1607"/>
      <c r="F66" s="1607"/>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FDB5" sheet="1" objects="1" scenarios="1" formatColumns="0" formatRows="0" selectLockedCells="1"/>
  <customSheetViews>
    <customSheetView guid="{27E77C81-EC16-4D63-8CE6-4CFC97B77DCA}" scale="120" showPageBreaks="1" showGridLines="0" zeroValues="0" printArea="1" hiddenRows="1" hiddenColumns="1" view="pageBreakPreview" topLeftCell="A40">
      <selection activeCell="F53" sqref="F53"/>
      <pageMargins left="0.75" right="0.77" top="0.62" bottom="0.61" header="0.39" footer="0.32"/>
      <pageSetup orientation="portrait" r:id="rId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A59:C59"/>
    <mergeCell ref="D59:F59"/>
    <mergeCell ref="D60:F60"/>
    <mergeCell ref="B40:F40"/>
    <mergeCell ref="B29:F29"/>
    <mergeCell ref="B37:F37"/>
    <mergeCell ref="D56:F56"/>
    <mergeCell ref="B36:F36"/>
    <mergeCell ref="B38:F38"/>
    <mergeCell ref="A49:F49"/>
    <mergeCell ref="B39:F39"/>
    <mergeCell ref="B46:C46"/>
    <mergeCell ref="B22:C22"/>
    <mergeCell ref="B23:C23"/>
    <mergeCell ref="B24:C24"/>
    <mergeCell ref="B26:C26"/>
    <mergeCell ref="B35:F35"/>
    <mergeCell ref="B28:C28"/>
    <mergeCell ref="B34:F34"/>
    <mergeCell ref="B25:C25"/>
    <mergeCell ref="B27:C27"/>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3"/>
  <headerFooter alignWithMargins="0">
    <oddFooter>&amp;R&amp;"Book Antiqua,Bold"&amp;8Bid Form (1st Envelope)  / Page &amp;P of &amp;N</oddFooter>
  </headerFooter>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36" t="s">
        <v>218</v>
      </c>
      <c r="C1" s="1637"/>
      <c r="D1" s="1637"/>
      <c r="E1" s="1637"/>
      <c r="F1" s="1637"/>
    </row>
    <row r="2" spans="1:8" ht="15.95" customHeight="1">
      <c r="A2" s="694"/>
      <c r="B2" s="695"/>
      <c r="C2" s="696"/>
      <c r="D2" s="698"/>
      <c r="E2" s="698"/>
      <c r="F2" s="698"/>
    </row>
    <row r="3" spans="1:8" s="699" customFormat="1" ht="15.95" customHeight="1">
      <c r="A3" s="694"/>
      <c r="B3" s="694"/>
      <c r="C3" s="694"/>
      <c r="D3" s="1638" t="s">
        <v>219</v>
      </c>
      <c r="E3" s="1638"/>
      <c r="F3" s="1638"/>
    </row>
    <row r="4" spans="1:8" s="699" customFormat="1" ht="20.25" customHeight="1">
      <c r="A4" s="1639" t="s">
        <v>220</v>
      </c>
      <c r="B4" s="1639"/>
      <c r="C4" s="1639"/>
      <c r="D4" s="1640">
        <f>'Sch-1'!C8:E8</f>
        <v>0</v>
      </c>
      <c r="E4" s="1640"/>
      <c r="F4" s="1640"/>
    </row>
    <row r="5" spans="1:8" s="704" customFormat="1" ht="21" customHeight="1">
      <c r="A5" s="700" t="s">
        <v>380</v>
      </c>
      <c r="B5" s="1632" t="s">
        <v>221</v>
      </c>
      <c r="C5" s="1633"/>
      <c r="D5" s="701" t="s">
        <v>222</v>
      </c>
      <c r="E5" s="1634" t="s">
        <v>223</v>
      </c>
      <c r="F5" s="1635"/>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ROUND(('Sch-1'!N240-'Sch-1 dis'!F75)+('Sch-2'!J236-'Sch-2 Dis'!F56)+ ('Sch-3 '!P266-'Sch-3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354</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477</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18" t="s">
        <v>233</v>
      </c>
      <c r="C23" s="1618"/>
      <c r="D23" s="1618"/>
      <c r="E23" s="1618"/>
      <c r="F23" s="1641"/>
    </row>
    <row r="24" spans="1:12" s="699" customFormat="1" ht="18.75" customHeight="1">
      <c r="A24" s="737"/>
      <c r="B24" s="1624" t="str">
        <f>H24&amp;" "&amp;G24&amp;" "&amp;I24&amp;" "&amp;J24&amp;"%"&amp; " as"&amp;" "&amp;K24&amp; " "&amp;L24</f>
        <v xml:space="preserve">Excise Duty    % as  </v>
      </c>
      <c r="C24" s="1625"/>
      <c r="D24" s="1625"/>
      <c r="E24" s="1625"/>
      <c r="F24" s="1626"/>
      <c r="G24" s="739" t="s">
        <v>477</v>
      </c>
      <c r="H24" s="740" t="s">
        <v>6</v>
      </c>
      <c r="I24" s="740" t="str">
        <f>IF(J24="","","@")</f>
        <v/>
      </c>
      <c r="J24" s="741" t="s">
        <v>477</v>
      </c>
      <c r="K24" s="742" t="str">
        <f>IF(OR(L24=0,L24=""),"","Rs.")</f>
        <v/>
      </c>
      <c r="L24" s="743" t="str">
        <f>IF(D14=0,"",D14)</f>
        <v/>
      </c>
    </row>
    <row r="25" spans="1:12" s="699" customFormat="1" ht="19.5" customHeight="1">
      <c r="B25" s="1624" t="str">
        <f>H25&amp;" "&amp;G25&amp;" "&amp;I25&amp;" "&amp;J25&amp;"%"&amp; " as"&amp;" "&amp;K25&amp; " "&amp;L25</f>
        <v xml:space="preserve">CST    % as  </v>
      </c>
      <c r="C25" s="1625"/>
      <c r="D25" s="1625"/>
      <c r="E25" s="1625"/>
      <c r="F25" s="1626"/>
      <c r="G25" s="739" t="s">
        <v>477</v>
      </c>
      <c r="H25" s="740" t="s">
        <v>7</v>
      </c>
      <c r="I25" s="740" t="str">
        <f>IF(J25="","","@")</f>
        <v/>
      </c>
      <c r="J25" s="741" t="s">
        <v>477</v>
      </c>
      <c r="K25" s="742" t="str">
        <f>IF(OR(L25=0,L25=""),"","Rs.")</f>
        <v/>
      </c>
      <c r="L25" s="743" t="str">
        <f>IF(D15=0,"",D15)</f>
        <v/>
      </c>
    </row>
    <row r="26" spans="1:12" s="699" customFormat="1" ht="19.5" customHeight="1">
      <c r="B26" s="1624" t="e">
        <f>H26&amp;" "&amp;G26&amp;" "&amp;I26&amp;" "&amp;J26&amp;"%"&amp; " as"&amp;" "&amp;K26&amp; " "&amp;L26</f>
        <v>#REF!</v>
      </c>
      <c r="C26" s="1625"/>
      <c r="D26" s="1625"/>
      <c r="E26" s="1625"/>
      <c r="F26" s="1626"/>
      <c r="G26" s="739" t="s">
        <v>477</v>
      </c>
      <c r="H26" s="740" t="s">
        <v>8</v>
      </c>
      <c r="I26" s="740" t="str">
        <f>IF(J26="","","@")</f>
        <v/>
      </c>
      <c r="J26" s="741" t="s">
        <v>477</v>
      </c>
      <c r="K26" s="742" t="e">
        <f>IF(OR(L26=0,L26=""),"","Rs.")</f>
        <v>#REF!</v>
      </c>
      <c r="L26" s="743" t="e">
        <f>IF(D16=0,"",D16)</f>
        <v>#REF!</v>
      </c>
    </row>
    <row r="27" spans="1:12" s="699" customFormat="1" ht="19.5" customHeight="1">
      <c r="B27" s="1624" t="e">
        <f>H27&amp;" "&amp;G27&amp;" "&amp;I27&amp;" "&amp;J27&amp; " as"&amp;" "&amp;K27&amp; " "&amp;L27</f>
        <v>#REF!</v>
      </c>
      <c r="C27" s="1625"/>
      <c r="D27" s="1625"/>
      <c r="E27" s="1625"/>
      <c r="F27" s="1626"/>
      <c r="G27" s="739" t="s">
        <v>477</v>
      </c>
      <c r="H27" s="740" t="s">
        <v>9</v>
      </c>
      <c r="I27" s="740"/>
      <c r="J27" s="744"/>
      <c r="K27" s="742" t="e">
        <f>IF(OR(L27=0,L27=""),"","Rs.")</f>
        <v>#REF!</v>
      </c>
      <c r="L27" s="743" t="e">
        <f>IF(D17=0,"",D17)</f>
        <v>#REF!</v>
      </c>
    </row>
    <row r="28" spans="1:12" s="699" customFormat="1" ht="19.5" customHeight="1">
      <c r="B28" s="1624" t="str">
        <f>H28&amp;" "&amp;G28&amp;" "&amp;I28&amp;" "&amp;J28&amp; " as"&amp;" "&amp;K28&amp; " "&amp;L28</f>
        <v xml:space="preserve">Others     as  </v>
      </c>
      <c r="C28" s="1625"/>
      <c r="D28" s="1625"/>
      <c r="E28" s="1625"/>
      <c r="F28" s="1626"/>
      <c r="G28" s="739" t="s">
        <v>477</v>
      </c>
      <c r="H28" s="738" t="s">
        <v>237</v>
      </c>
      <c r="I28" s="738"/>
      <c r="J28" s="738"/>
      <c r="K28" s="738" t="str">
        <f>IF(OR(L28=0,L28=""),"","Rs.")</f>
        <v/>
      </c>
      <c r="L28" s="745" t="str">
        <f>IF(D18=0,"",D18)</f>
        <v/>
      </c>
    </row>
    <row r="29" spans="1:12" s="699" customFormat="1" ht="19.5" customHeight="1">
      <c r="B29" s="1630"/>
      <c r="C29" s="1630"/>
      <c r="D29" s="1630"/>
      <c r="E29" s="1630"/>
      <c r="F29" s="1631"/>
    </row>
    <row r="30" spans="1:12" s="747" customFormat="1" ht="59.25" customHeight="1">
      <c r="A30" s="746" t="s">
        <v>238</v>
      </c>
      <c r="B30" s="1627" t="s">
        <v>10</v>
      </c>
      <c r="C30" s="1628"/>
      <c r="D30" s="1628"/>
      <c r="E30" s="1628"/>
      <c r="F30" s="1629"/>
    </row>
    <row r="31" spans="1:12" s="699" customFormat="1" ht="19.5" customHeight="1">
      <c r="A31" s="748" t="s">
        <v>357</v>
      </c>
      <c r="B31" s="1618" t="s">
        <v>239</v>
      </c>
      <c r="C31" s="1618"/>
      <c r="D31" s="1618"/>
      <c r="E31" s="738" t="s">
        <v>235</v>
      </c>
      <c r="F31" s="743">
        <v>0</v>
      </c>
    </row>
    <row r="32" spans="1:12" s="699" customFormat="1" ht="19.5" customHeight="1">
      <c r="A32" s="748" t="s">
        <v>358</v>
      </c>
      <c r="B32" s="740" t="s">
        <v>11</v>
      </c>
      <c r="C32" s="749"/>
      <c r="D32" s="750">
        <v>0.1</v>
      </c>
      <c r="E32" s="738" t="s">
        <v>235</v>
      </c>
      <c r="F32" s="743">
        <f>ROUND(D32*F31,0)</f>
        <v>0</v>
      </c>
      <c r="H32" s="1618"/>
      <c r="I32" s="1618"/>
      <c r="J32" s="1618"/>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18" t="s">
        <v>242</v>
      </c>
      <c r="C37" s="1618"/>
      <c r="D37" s="1618"/>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19" t="str">
        <f>Basic!B1</f>
        <v>AIS Substation Package-SS30 for Establishment of 765/400kV Fatehgarh-II PS (Jaisalmer) new S/S under Transmission Scheme for Solar Energy Zones in Rajasthan</v>
      </c>
      <c r="B43" s="1620"/>
      <c r="C43" s="1621"/>
      <c r="D43" s="1622" t="s">
        <v>243</v>
      </c>
      <c r="E43" s="1623"/>
      <c r="F43" s="764" t="s">
        <v>244</v>
      </c>
    </row>
    <row r="44" spans="1:10">
      <c r="A44" s="759" t="s">
        <v>19</v>
      </c>
      <c r="B44" s="760" t="str">
        <f>Basic!B5</f>
        <v>CC-CS/912-NR1/SS-3934/3/G10 (SS30)</v>
      </c>
      <c r="C44" s="761"/>
      <c r="D44" s="762"/>
      <c r="E44" s="763"/>
      <c r="F44" s="765"/>
    </row>
    <row r="46" spans="1:10">
      <c r="A46" s="756"/>
    </row>
  </sheetData>
  <sheetProtection selectLockedCells="1" selectUnlockedCells="1"/>
  <customSheetViews>
    <customSheetView guid="{27E77C81-EC16-4D63-8CE6-4CFC97B77DC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19"/>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48" t="s">
        <v>218</v>
      </c>
      <c r="C1" s="1649"/>
      <c r="D1" s="1649"/>
      <c r="E1" s="1649"/>
      <c r="F1" s="1649"/>
    </row>
    <row r="2" spans="1:16" ht="15.95" customHeight="1">
      <c r="A2" s="129"/>
      <c r="B2" s="130"/>
      <c r="C2" s="131"/>
      <c r="D2" s="133"/>
      <c r="E2" s="133"/>
      <c r="F2" s="133"/>
    </row>
    <row r="3" spans="1:16" s="134" customFormat="1" ht="15.95" customHeight="1">
      <c r="A3" s="129"/>
      <c r="B3" s="129"/>
      <c r="C3" s="129"/>
      <c r="D3" s="1650" t="s">
        <v>219</v>
      </c>
      <c r="E3" s="1650"/>
      <c r="F3" s="1650"/>
      <c r="H3" s="320"/>
      <c r="I3" s="320"/>
      <c r="J3" s="320"/>
      <c r="K3" s="320"/>
      <c r="L3" s="320"/>
      <c r="M3" s="320"/>
      <c r="N3" s="320"/>
      <c r="O3" s="320"/>
      <c r="P3" s="320"/>
    </row>
    <row r="4" spans="1:16" s="134" customFormat="1" ht="20.25" customHeight="1">
      <c r="A4" s="1656" t="s">
        <v>220</v>
      </c>
      <c r="B4" s="1656"/>
      <c r="C4" s="1656"/>
      <c r="D4" s="1651" t="str">
        <f>'Sch-1'!C8</f>
        <v/>
      </c>
      <c r="E4" s="1651"/>
      <c r="F4" s="1651"/>
      <c r="H4" s="320"/>
      <c r="I4" s="320"/>
      <c r="J4" s="320"/>
      <c r="K4" s="320"/>
      <c r="L4" s="320"/>
      <c r="M4" s="320"/>
      <c r="N4" s="320"/>
      <c r="O4" s="320"/>
      <c r="P4" s="320"/>
    </row>
    <row r="5" spans="1:16" s="140" customFormat="1" ht="21" customHeight="1">
      <c r="A5" s="136" t="s">
        <v>380</v>
      </c>
      <c r="B5" s="1654" t="s">
        <v>221</v>
      </c>
      <c r="C5" s="1655"/>
      <c r="D5" s="137" t="s">
        <v>222</v>
      </c>
      <c r="E5" s="1652" t="s">
        <v>223</v>
      </c>
      <c r="F5" s="1653"/>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'Sch-1'!AB242+'Sch-2'!#REF!+'Sch-3 '!#REF!+'Sch-7'!#REF!</f>
        <v>#REF!</v>
      </c>
      <c r="E11" s="154" t="s">
        <v>354</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'Sch-1'!N239</f>
        <v>0</v>
      </c>
      <c r="E20" s="145"/>
      <c r="F20" s="146">
        <f>D20</f>
        <v>0</v>
      </c>
      <c r="H20" s="320"/>
      <c r="I20" s="320"/>
      <c r="J20" s="320"/>
      <c r="K20" s="320"/>
      <c r="L20" s="320"/>
      <c r="M20" s="320"/>
      <c r="N20" s="320"/>
      <c r="O20" s="320"/>
      <c r="P20" s="320"/>
    </row>
    <row r="21" spans="1:16" s="164" customFormat="1" ht="23.25" customHeight="1">
      <c r="A21" s="165" t="s">
        <v>232</v>
      </c>
      <c r="B21" s="1642" t="s">
        <v>233</v>
      </c>
      <c r="C21" s="1642"/>
      <c r="D21" s="1642"/>
      <c r="E21" s="1642"/>
      <c r="F21" s="1643"/>
      <c r="H21" s="322"/>
      <c r="I21" s="322"/>
      <c r="J21" s="322"/>
      <c r="K21" s="322"/>
      <c r="L21" s="322"/>
      <c r="M21" s="322"/>
      <c r="N21" s="322"/>
      <c r="O21" s="322"/>
      <c r="P21" s="322"/>
    </row>
    <row r="22" spans="1:16" s="134" customFormat="1" ht="18.75" customHeight="1">
      <c r="A22" s="167" t="s">
        <v>357</v>
      </c>
      <c r="B22" s="1647" t="s">
        <v>234</v>
      </c>
      <c r="C22" s="1647"/>
      <c r="D22" s="1647"/>
      <c r="E22" s="166" t="s">
        <v>235</v>
      </c>
      <c r="F22" s="169" t="e">
        <f>D14</f>
        <v>#REF!</v>
      </c>
      <c r="H22" s="320"/>
      <c r="I22" s="320"/>
      <c r="J22" s="320"/>
      <c r="K22" s="320"/>
      <c r="L22" s="320"/>
      <c r="M22" s="320"/>
      <c r="N22" s="320"/>
      <c r="O22" s="320"/>
      <c r="P22" s="320"/>
    </row>
    <row r="23" spans="1:16" s="134" customFormat="1" ht="19.5" customHeight="1">
      <c r="A23" s="167" t="s">
        <v>358</v>
      </c>
      <c r="B23" s="1647" t="s">
        <v>236</v>
      </c>
      <c r="C23" s="1647"/>
      <c r="D23" s="1647"/>
      <c r="E23" s="166" t="s">
        <v>235</v>
      </c>
      <c r="F23" s="169" t="e">
        <f>D15</f>
        <v>#REF!</v>
      </c>
      <c r="H23" s="320"/>
      <c r="I23" s="320"/>
      <c r="J23" s="320"/>
      <c r="K23" s="320"/>
      <c r="L23" s="320"/>
      <c r="M23" s="320"/>
      <c r="N23" s="320"/>
      <c r="O23" s="320"/>
      <c r="P23" s="320"/>
    </row>
    <row r="24" spans="1:16" s="134" customFormat="1" ht="19.5" customHeight="1">
      <c r="A24" s="167" t="s">
        <v>359</v>
      </c>
      <c r="B24" s="1647" t="s">
        <v>288</v>
      </c>
      <c r="C24" s="1647"/>
      <c r="D24" s="1647"/>
      <c r="E24" s="166" t="s">
        <v>235</v>
      </c>
      <c r="F24" s="169" t="e">
        <f>D16</f>
        <v>#REF!</v>
      </c>
      <c r="H24" s="320"/>
      <c r="I24" s="320"/>
      <c r="J24" s="320"/>
      <c r="K24" s="320"/>
      <c r="L24" s="320"/>
      <c r="M24" s="320"/>
      <c r="N24" s="320"/>
      <c r="O24" s="320"/>
      <c r="P24" s="320"/>
    </row>
    <row r="25" spans="1:16" s="134" customFormat="1" ht="19.5" customHeight="1">
      <c r="A25" s="167" t="s">
        <v>360</v>
      </c>
      <c r="B25" s="1647" t="s">
        <v>237</v>
      </c>
      <c r="C25" s="1647"/>
      <c r="D25" s="1647"/>
      <c r="E25" s="166" t="s">
        <v>235</v>
      </c>
      <c r="F25" s="169" t="e">
        <f>D17</f>
        <v>#REF!</v>
      </c>
      <c r="H25" s="320"/>
      <c r="I25" s="320"/>
      <c r="J25" s="320"/>
      <c r="K25" s="320"/>
      <c r="L25" s="320"/>
      <c r="M25" s="320"/>
      <c r="N25" s="320"/>
      <c r="O25" s="320"/>
      <c r="P25" s="320"/>
    </row>
    <row r="26" spans="1:16" s="134" customFormat="1" ht="19.5" customHeight="1">
      <c r="A26" s="174" t="s">
        <v>238</v>
      </c>
      <c r="B26" s="1642" t="s">
        <v>290</v>
      </c>
      <c r="C26" s="1642"/>
      <c r="D26" s="1642"/>
      <c r="E26" s="1642"/>
      <c r="F26" s="1643"/>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44" t="s">
        <v>306</v>
      </c>
      <c r="C30" s="1645"/>
      <c r="D30" s="1645"/>
      <c r="E30" s="1645"/>
      <c r="F30" s="1646"/>
      <c r="H30" s="320" t="s">
        <v>291</v>
      </c>
      <c r="I30" s="320"/>
      <c r="J30" s="320"/>
      <c r="K30" s="320"/>
      <c r="L30" s="320"/>
      <c r="M30" s="320"/>
      <c r="N30" s="320"/>
      <c r="O30" s="320"/>
      <c r="P30" s="320"/>
    </row>
    <row r="31" spans="1:16" s="134" customFormat="1" ht="19.5" customHeight="1">
      <c r="A31" s="167" t="s">
        <v>357</v>
      </c>
      <c r="B31" s="1647" t="s">
        <v>239</v>
      </c>
      <c r="C31" s="1647"/>
      <c r="D31" s="1647"/>
      <c r="E31" s="166" t="s">
        <v>235</v>
      </c>
      <c r="F31" s="168">
        <f>'Sch-1'!AF3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47" t="s">
        <v>240</v>
      </c>
      <c r="C32" s="1647"/>
      <c r="D32" s="1647"/>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47" t="s">
        <v>241</v>
      </c>
      <c r="C33" s="1647"/>
      <c r="D33" s="1647"/>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47" t="s">
        <v>237</v>
      </c>
      <c r="C34" s="1647"/>
      <c r="D34" s="1647"/>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47" t="s">
        <v>242</v>
      </c>
      <c r="C35" s="1647"/>
      <c r="D35" s="1647"/>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47" t="s">
        <v>307</v>
      </c>
      <c r="C36" s="1647"/>
      <c r="D36" s="1647"/>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57" t="str">
        <f>Cover!B2</f>
        <v>AIS Substation Package-SS30 for Establishment of 765/400kV Fatehgarh-II PS (Jaisalmer) new S/S under Transmission Scheme for Solar Energy Zones in Rajasthan</v>
      </c>
      <c r="B38" s="1657"/>
      <c r="C38" s="1657"/>
      <c r="D38" s="1658" t="s">
        <v>243</v>
      </c>
      <c r="E38" s="1659"/>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27E77C81-EC16-4D63-8CE6-4CFC97B77DCA}"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3"/>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60">
        <f>'Bid Form 2nd Envelope'!AB17</f>
        <v>0</v>
      </c>
      <c r="B1" s="1660"/>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27E77C81-EC16-4D63-8CE6-4CFC97B77DCA}" state="hidden">
      <selection sqref="A1:F1"/>
      <pageMargins left="0.75" right="0.75" top="1" bottom="1" header="0.5" footer="0.5"/>
      <pageSetup orientation="portrait" r:id="rId1"/>
      <headerFooter alignWithMargins="0"/>
    </customSheetView>
    <customSheetView guid="{498493C3-769C-4143-9114-C68CD1D40B11}" state="hidden">
      <selection sqref="A1:F1"/>
      <pageMargins left="0.75" right="0.75" top="1" bottom="1" header="0.5" footer="0.5"/>
      <pageSetup orientation="portrait" r:id="rId2"/>
      <headerFooter alignWithMargins="0"/>
    </customSheetView>
    <customSheetView guid="{C431BC99-7569-44AB-83F6-AB73BDED3783}" state="hidden">
      <selection sqref="A1:F1"/>
      <pageMargins left="0.75" right="0.75" top="1" bottom="1" header="0.5" footer="0.5"/>
      <pageSetup orientation="portrait" r:id="rId3"/>
      <headerFooter alignWithMargins="0"/>
    </customSheetView>
    <customSheetView guid="{E97134B6-5E8D-4951-8DA0-73D065532361}" state="hidden">
      <selection sqref="A1:F1"/>
      <pageMargins left="0.75" right="0.75" top="1" bottom="1" header="0.5" footer="0.5"/>
      <pageSetup orientation="portrait" r:id="rId4"/>
      <headerFooter alignWithMargins="0"/>
    </customSheetView>
    <customSheetView guid="{D0757F9E-DF41-4B40-A5E5-F4F8FDD8D61D}" state="hidden">
      <selection sqref="A1:F1"/>
      <pageMargins left="0.75" right="0.75" top="1" bottom="1" header="0.5" footer="0.5"/>
      <pageSetup orientation="portrait" r:id="rId5"/>
      <headerFooter alignWithMargins="0"/>
    </customSheetView>
    <customSheetView guid="{EE46BCD1-F715-4FA9-A5FC-1B125AD601E0}" state="hidden">
      <selection sqref="A1:F1"/>
      <pageMargins left="0.75" right="0.75" top="1" bottom="1" header="0.5" footer="0.5"/>
      <pageSetup orientation="portrait" r:id="rId6"/>
      <headerFooter alignWithMargins="0"/>
    </customSheetView>
    <customSheetView guid="{4AA1107B-A795-4744-B566-827168772C7A}" state="hidden">
      <selection sqref="A1:F1"/>
      <pageMargins left="0.75" right="0.75" top="1" bottom="1" header="0.5" footer="0.5"/>
      <pageSetup orientation="portrait" r:id="rId7"/>
      <headerFooter alignWithMargins="0"/>
    </customSheetView>
    <customSheetView guid="{B23AD343-29DA-4CE0-BD10-47BF44F3782F}" state="hidden">
      <selection sqref="A1:F1"/>
      <pageMargins left="0.75" right="0.75" top="1" bottom="1" header="0.5" footer="0.5"/>
      <pageSetup orientation="portrait" r:id="rId8"/>
      <headerFooter alignWithMargins="0"/>
    </customSheetView>
    <customSheetView guid="{ECE9294F-C910-4036-88BC-B1F2176FB06B}" state="hidden">
      <selection sqref="A1:F1"/>
      <pageMargins left="0.75" right="0.75" top="1" bottom="1" header="0.5" footer="0.5"/>
      <pageSetup orientation="portrait" r:id="rId9"/>
      <headerFooter alignWithMargins="0"/>
    </customSheetView>
    <customSheetView guid="{4F65FF32-EC61-4022-A399-2986D7B6B8B3}" state="hidden" showRuler="0">
      <selection sqref="A1:B1"/>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E9F4E142-7D26-464D-BECA-4F3806DB1FE1}" state="hidden">
      <selection sqref="A1:F1"/>
      <pageMargins left="0.75" right="0.75" top="1" bottom="1" header="0.5" footer="0.5"/>
      <pageSetup orientation="portrait" r:id="rId14"/>
      <headerFooter alignWithMargins="0"/>
    </customSheetView>
    <customSheetView guid="{A7DBDDEF-9245-44C6-9EBF-032DB6E1C0A2}" state="hidden">
      <selection sqref="A1:F1"/>
      <pageMargins left="0.75" right="0.75" top="1" bottom="1" header="0.5" footer="0.5"/>
      <pageSetup orientation="portrait" r:id="rId15"/>
      <headerFooter alignWithMargins="0"/>
    </customSheetView>
    <customSheetView guid="{7487ED9F-BBED-4B2A-9631-22F1A430946B}" state="hidden">
      <selection sqref="A1:F1"/>
      <pageMargins left="0.75" right="0.75" top="1" bottom="1" header="0.5" footer="0.5"/>
      <pageSetup orientation="portrait" r:id="rId16"/>
      <headerFooter alignWithMargins="0"/>
    </customSheetView>
    <customSheetView guid="{B3CE7B10-A914-4559-A6DA-AED8C22AFD6D}" state="hidden">
      <selection sqref="A1:F1"/>
      <pageMargins left="0.75" right="0.75" top="1" bottom="1" header="0.5" footer="0.5"/>
      <pageSetup orientation="portrait" r:id="rId17"/>
      <headerFooter alignWithMargins="0"/>
    </customSheetView>
    <customSheetView guid="{D53177B2-31EC-4222-B97A-A37DCFD9E45B}" state="hidden">
      <selection sqref="A1:F1"/>
      <pageMargins left="0.75" right="0.75" top="1" bottom="1" header="0.5" footer="0.5"/>
      <pageSetup orientation="portrait" r:id="rId18"/>
      <headerFooter alignWithMargins="0"/>
    </customSheetView>
    <customSheetView guid="{223BC0FC-814D-40F0-9795-CE82A16FF3A5}" state="hidden">
      <selection sqref="A1:F1"/>
      <pageMargins left="0.75" right="0.75" top="1" bottom="1" header="0.5" footer="0.5"/>
      <pageSetup orientation="portrait" r:id="rId19"/>
      <headerFooter alignWithMargins="0"/>
    </customSheetView>
    <customSheetView guid="{B835C05C-B615-4DCB-982D-4519616B3CD8}" state="hidden">
      <selection sqref="A1:F1"/>
      <pageMargins left="0.75" right="0.75" top="1" bottom="1" header="0.5" footer="0.5"/>
      <pageSetup orientation="portrait" r:id="rId20"/>
      <headerFooter alignWithMargins="0"/>
    </customSheetView>
    <customSheetView guid="{A34CC49F-E309-4C23-B4F6-1E3B307C10D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s>
  <mergeCells count="1">
    <mergeCell ref="A1:B1"/>
  </mergeCells>
  <phoneticPr fontId="2" type="noConversion"/>
  <pageMargins left="0.75" right="0.75" top="1" bottom="1" header="0.5" footer="0.5"/>
  <pageSetup orientation="portrait" r:id="rId23"/>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27E77C81-EC16-4D63-8CE6-4CFC97B77DCA}"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1E0C44A1-9358-4FBD-8C2C-4DB661DA1476}"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27E77C81-EC16-4D63-8CE6-4CFC97B77DCA}"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1E0C44A1-9358-4FBD-8C2C-4DB661DA1476}"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Prashanth Kumar Gade {प्रशांत जि}</cp:lastModifiedBy>
  <cp:lastPrinted>2018-01-18T04:58:33Z</cp:lastPrinted>
  <dcterms:created xsi:type="dcterms:W3CDTF">2001-07-26T10:23:15Z</dcterms:created>
  <dcterms:modified xsi:type="dcterms:W3CDTF">2019-02-08T10:47:40Z</dcterms:modified>
</cp:coreProperties>
</file>